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210" tabRatio="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Sheet1!$A$1:$K$157</definedName>
  </definedNames>
  <calcPr calcId="145621"/>
</workbook>
</file>

<file path=xl/calcChain.xml><?xml version="1.0" encoding="utf-8"?>
<calcChain xmlns="http://schemas.openxmlformats.org/spreadsheetml/2006/main">
  <c r="F148" i="1" l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5" i="1"/>
  <c r="F114" i="1"/>
  <c r="F113" i="1"/>
  <c r="F112" i="1"/>
  <c r="F111" i="1"/>
  <c r="F110" i="1"/>
  <c r="F109" i="1"/>
  <c r="F108" i="1"/>
  <c r="F103" i="1"/>
  <c r="F102" i="1"/>
  <c r="F99" i="1"/>
  <c r="F98" i="1"/>
  <c r="F97" i="1"/>
  <c r="F96" i="1"/>
  <c r="F95" i="1"/>
  <c r="F94" i="1"/>
  <c r="F93" i="1"/>
  <c r="F92" i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F91" i="1"/>
  <c r="A91" i="1"/>
  <c r="F90" i="1"/>
  <c r="A144" i="1" l="1"/>
  <c r="A145" i="1" s="1"/>
  <c r="A146" i="1" s="1"/>
  <c r="A147" i="1" s="1"/>
  <c r="A148" i="1" s="1"/>
  <c r="A143" i="1"/>
  <c r="K63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4" i="1" l="1"/>
  <c r="A65" i="1" s="1"/>
  <c r="A66" i="1" s="1"/>
  <c r="A67" i="1" s="1"/>
  <c r="A68" i="1" s="1"/>
  <c r="A63" i="1"/>
  <c r="F50" i="1"/>
  <c r="K67" i="1"/>
  <c r="K66" i="1"/>
  <c r="K65" i="1"/>
  <c r="K64" i="1"/>
  <c r="K62" i="1"/>
  <c r="F42" i="1"/>
  <c r="K21" i="1"/>
  <c r="K51" i="1"/>
  <c r="K52" i="1"/>
  <c r="K53" i="1"/>
  <c r="K54" i="1"/>
  <c r="F52" i="1"/>
  <c r="F53" i="1"/>
  <c r="F54" i="1"/>
  <c r="F51" i="1"/>
  <c r="K50" i="1"/>
  <c r="K27" i="1"/>
  <c r="K26" i="1"/>
  <c r="K25" i="1"/>
  <c r="K24" i="1"/>
  <c r="K20" i="1"/>
  <c r="K47" i="1" l="1"/>
  <c r="F47" i="1"/>
  <c r="K46" i="1"/>
  <c r="F46" i="1"/>
  <c r="K45" i="1"/>
  <c r="F45" i="1"/>
  <c r="K44" i="1"/>
  <c r="F44" i="1"/>
  <c r="K43" i="1"/>
  <c r="F43" i="1"/>
  <c r="K68" i="1" l="1"/>
  <c r="F33" i="1"/>
  <c r="K49" i="1"/>
  <c r="F19" i="1"/>
  <c r="K48" i="1"/>
  <c r="F37" i="1"/>
  <c r="K59" i="1"/>
  <c r="F59" i="1"/>
  <c r="K57" i="1"/>
  <c r="F57" i="1"/>
  <c r="F48" i="1"/>
  <c r="F18" i="1"/>
  <c r="F11" i="1"/>
  <c r="F12" i="1"/>
  <c r="F13" i="1"/>
  <c r="F14" i="1"/>
  <c r="F15" i="1"/>
  <c r="F16" i="1"/>
  <c r="F17" i="1"/>
  <c r="F22" i="1"/>
  <c r="F23" i="1"/>
  <c r="F28" i="1"/>
  <c r="F29" i="1"/>
  <c r="F30" i="1"/>
  <c r="F31" i="1"/>
  <c r="F32" i="1"/>
  <c r="F34" i="1"/>
  <c r="F35" i="1"/>
  <c r="F38" i="1"/>
  <c r="F39" i="1"/>
  <c r="F40" i="1"/>
  <c r="F41" i="1"/>
  <c r="F49" i="1"/>
  <c r="F55" i="1"/>
  <c r="F56" i="1"/>
  <c r="F58" i="1"/>
  <c r="F60" i="1"/>
  <c r="F61" i="1"/>
  <c r="F68" i="1"/>
  <c r="F10" i="1"/>
  <c r="K18" i="1"/>
  <c r="K19" i="1"/>
  <c r="K11" i="1"/>
  <c r="K42" i="1"/>
  <c r="K41" i="1"/>
  <c r="K40" i="1"/>
  <c r="K60" i="1"/>
  <c r="K56" i="1"/>
  <c r="K12" i="1"/>
  <c r="K33" i="1"/>
  <c r="K13" i="1"/>
  <c r="K10" i="1"/>
  <c r="K14" i="1"/>
  <c r="K15" i="1"/>
  <c r="K16" i="1"/>
  <c r="K17" i="1"/>
  <c r="K22" i="1"/>
  <c r="K23" i="1"/>
  <c r="K28" i="1"/>
  <c r="K29" i="1"/>
  <c r="K30" i="1"/>
  <c r="K31" i="1"/>
  <c r="K34" i="1"/>
  <c r="K35" i="1"/>
  <c r="K36" i="1"/>
  <c r="K37" i="1"/>
  <c r="K38" i="1"/>
  <c r="K39" i="1"/>
  <c r="K55" i="1"/>
  <c r="K58" i="1"/>
  <c r="K61" i="1"/>
  <c r="K32" i="1"/>
  <c r="K69" i="1" l="1"/>
  <c r="K70" i="1" s="1"/>
  <c r="K71" i="1" s="1"/>
</calcChain>
</file>

<file path=xl/sharedStrings.xml><?xml version="1.0" encoding="utf-8"?>
<sst xmlns="http://schemas.openxmlformats.org/spreadsheetml/2006/main" count="788" uniqueCount="156">
  <si>
    <t>LEXMARK</t>
  </si>
  <si>
    <t>E460DN</t>
  </si>
  <si>
    <t>HEWLETT PACKARD</t>
  </si>
  <si>
    <t>HP 1320</t>
  </si>
  <si>
    <t>MS610dn</t>
  </si>
  <si>
    <t>KYOCERA MITA 3050/4050</t>
  </si>
  <si>
    <t>IR 2018</t>
  </si>
  <si>
    <t>IR 2535i</t>
  </si>
  <si>
    <t>XPRESS M2675FN</t>
  </si>
  <si>
    <t xml:space="preserve">CANON </t>
  </si>
  <si>
    <t>CANON</t>
  </si>
  <si>
    <t xml:space="preserve">i-SENSYS  MF6680dn </t>
  </si>
  <si>
    <t>CRG720</t>
  </si>
  <si>
    <t>C-EXV 34 YELLOW TONER</t>
  </si>
  <si>
    <t>T1100</t>
  </si>
  <si>
    <t>T640</t>
  </si>
  <si>
    <t xml:space="preserve">OKI </t>
  </si>
  <si>
    <t>ΦΩΤΟΑΝΤΙΓΡΑΦΙΚΟ</t>
  </si>
  <si>
    <t xml:space="preserve">EPSON </t>
  </si>
  <si>
    <t xml:space="preserve">KYOCERA </t>
  </si>
  <si>
    <t xml:space="preserve">SAMSUNG </t>
  </si>
  <si>
    <t>LASER PRN BLK</t>
  </si>
  <si>
    <t>PLOTTER</t>
  </si>
  <si>
    <t>ΕΓΧΡΩΜ.ΦΩΤΟΑΝΤ</t>
  </si>
  <si>
    <t>MX310DN</t>
  </si>
  <si>
    <t>KYOCERA KM 1620/2020/2035</t>
  </si>
  <si>
    <t xml:space="preserve"> TK 410</t>
  </si>
  <si>
    <t>TONER KYOCERA MITA TK 715</t>
  </si>
  <si>
    <t>γραφίτης μεγάλης διάρκειας (10K):60F2H00</t>
  </si>
  <si>
    <t>γραφίτης μεγάλης διάρκειας (10K)50F2X00</t>
  </si>
  <si>
    <t xml:space="preserve">260X22G Drum 30K </t>
  </si>
  <si>
    <t>500Z Imaging Unit (60K)</t>
  </si>
  <si>
    <t>M 1200</t>
  </si>
  <si>
    <t>Epson Toner S050520 Black</t>
  </si>
  <si>
    <t>Photoconductor EPSON Black C13S051099</t>
  </si>
  <si>
    <t>IR 1024A</t>
  </si>
  <si>
    <t xml:space="preserve">C-EXV 32  Canon Toner </t>
  </si>
  <si>
    <t xml:space="preserve">C-EXV14 Black 0384B002 Canon Toner </t>
  </si>
  <si>
    <t xml:space="preserve">C-EXV 18  Canon Toner </t>
  </si>
  <si>
    <t>FAX</t>
  </si>
  <si>
    <t>IR2530i</t>
  </si>
  <si>
    <t>C-EXV33 BK black toner</t>
  </si>
  <si>
    <t>IR-C2020L</t>
  </si>
  <si>
    <t>C-EXV 34 CYAN TONER</t>
  </si>
  <si>
    <t>IR-C2020L/C2220i</t>
  </si>
  <si>
    <t>C-EXV 34 BLACK TONER</t>
  </si>
  <si>
    <t xml:space="preserve">HP LaserJet Q5949A </t>
  </si>
  <si>
    <t> Πολυμηχάνημα</t>
  </si>
  <si>
    <t xml:space="preserve">FAX SF650 </t>
  </si>
  <si>
    <t>Samsung MLT-D1052S</t>
  </si>
  <si>
    <t>Πολυμηχάνημα laser</t>
  </si>
  <si>
    <t>C-EXV 34 DRUM UNIT BLACK</t>
  </si>
  <si>
    <t>RED INK CARTRIDGE DM100i PCN793-5RN</t>
  </si>
  <si>
    <t>Pitney Bowes</t>
  </si>
  <si>
    <t>P700 mailing Machine</t>
  </si>
  <si>
    <t>ink (μηχανη ταχυδρ)</t>
  </si>
  <si>
    <t>ΦΠΑ 24%</t>
  </si>
  <si>
    <t>ΣΥΝΟΛΟ</t>
  </si>
  <si>
    <t>Toner Laser Lexmark 260A11E Black Low Yield 3.5K Pgs</t>
  </si>
  <si>
    <t>LASER PRINTER</t>
  </si>
  <si>
    <t>OKI B412DN</t>
  </si>
  <si>
    <t>Toner Laser Lexmark T650A11E Black 7K Pgs</t>
  </si>
  <si>
    <t>Toner Laser Lexmark 64016SE Black 6K Pgs</t>
  </si>
  <si>
    <t>Drum Laser Oki 44574302 Black 25K Pgs</t>
  </si>
  <si>
    <t>C-EXV 34 DRUM UNIT YELLOW</t>
  </si>
  <si>
    <t>C-EXV 34 DRUM UNIT CYAN</t>
  </si>
  <si>
    <t>C-EXV 34 DRUM UNIT MAGENTA</t>
  </si>
  <si>
    <t xml:space="preserve">Photoconductor Laser Lexmark 260X22G - 30K Pgs </t>
  </si>
  <si>
    <t>T650/T652</t>
  </si>
  <si>
    <t>MS310DN</t>
  </si>
  <si>
    <t>Imagine Unit Laser Lexmark 50F0Z00 -60k Pgs</t>
  </si>
  <si>
    <t>ΕΝΔΕΙΚΤΙΚΟΣ ΠΡΟΫΠΟΛΟΓΙΣΜΟΣ</t>
  </si>
  <si>
    <t>Σύνολο</t>
  </si>
  <si>
    <t>ΕΛΛΗΝΙΚΗ ΔΗΜΟΚΡΑΤΙΑ</t>
  </si>
  <si>
    <t>ΝΟΜΟΣ ΚΥΚΛΑΔΩΝ</t>
  </si>
  <si>
    <t>ΔΗΜΟΣ ΠΑΡΟΥ</t>
  </si>
  <si>
    <t>ΜΕΛΕΤΗ :</t>
  </si>
  <si>
    <t>ΑΝΑΛΩΣΙΜΑ ΕΚΤΥΠΩΤΩΝ - ΦΩΤΟΑΝΤΙΓΡΑΦΙΚΩΝ - ΠΕΡΙΦΕΡΕΙΑΚΩΝ ΣΥΣΚΕΥΩΝ</t>
  </si>
  <si>
    <t>Α/Α</t>
  </si>
  <si>
    <t>CPV</t>
  </si>
  <si>
    <t>Μονάδα</t>
  </si>
  <si>
    <t>Τιμή Μονάδας</t>
  </si>
  <si>
    <t>Τεμάχια</t>
  </si>
  <si>
    <t>ΚΑΤΑΣΚΕΥΑΣΤΗΣ 
ΕΙΔΟΣ
ΜΟΝΤΕΛΟ ΕΚΤΥΠΩΤΗ
ΚΩΔ. ΚΑΤΑΣΚΕΥΑΣΤΗ</t>
  </si>
  <si>
    <t>Τεμάχιο</t>
  </si>
  <si>
    <t>ΣΥΝΟΛΟ :</t>
  </si>
  <si>
    <t>Φ.Π.Α. (24%)</t>
  </si>
  <si>
    <t>ΤΕΛΙΚΟ ΣΥΝΟΛΟ :</t>
  </si>
  <si>
    <t xml:space="preserve">30125120-8 </t>
  </si>
  <si>
    <t>MS312DN</t>
  </si>
  <si>
    <t xml:space="preserve"> Toner Laser Oki 45807106 Black 7K Pgs</t>
  </si>
  <si>
    <t>Toner Laser Oki 45807111 Black 12K Pgs</t>
  </si>
  <si>
    <t>30125120-8</t>
  </si>
  <si>
    <t>Toner Laser Samsung-HP MLT-D116L Black 3K Pgs</t>
  </si>
  <si>
    <t>Toner Laser Samsung-HP MLT-D116S Black 1.2K Pgs</t>
  </si>
  <si>
    <t>Drum Laser Samsung-HP MLT-R116,SEE Black - 9K Pgs</t>
  </si>
  <si>
    <t xml:space="preserve">ΜΕΛΑΝΙ HP 72  BLACK ( C9403A  )130ml </t>
  </si>
  <si>
    <t xml:space="preserve">CANON ΕΓΧΡΩΜ.ΦΩΤΟΑΝΤ IR-C2020L/C222Oi C-EXV 34 YELLOW TONER </t>
  </si>
  <si>
    <t>Toner Laser LexmarkHigh Yield 51F2H00  - 5k Pgs</t>
  </si>
  <si>
    <t>CANON 5045i</t>
  </si>
  <si>
    <t>C-EXV 28 BLACK</t>
  </si>
  <si>
    <t>C-EXV 28 MAGENTA</t>
  </si>
  <si>
    <t>C-EXV 28 CYAN</t>
  </si>
  <si>
    <t>C-EXV 28 YELLOW</t>
  </si>
  <si>
    <t>C-EXV 28 DRUM UNIT COLOR</t>
  </si>
  <si>
    <t>Πολυμηχάνημα</t>
  </si>
  <si>
    <t>Toner Laser Lexmark B242H00 High Capacity -6k Pgs</t>
  </si>
  <si>
    <t>Toner Laser Lexmark B242H00 High Capacity -6k Pgs - B242H00</t>
  </si>
  <si>
    <t xml:space="preserve"> Laser Lexmark</t>
  </si>
  <si>
    <t>Lexmark</t>
  </si>
  <si>
    <t>B2442DW</t>
  </si>
  <si>
    <t xml:space="preserve">EPSON Printer L1300 Inkjet ITS A3 </t>
  </si>
  <si>
    <t>Ink Epson T66414A Black in bottle (70ml) Dye Colour Ink</t>
  </si>
  <si>
    <t>Ink Epson T66424A Cyan in bottle (70ml) Dye Colour Ink</t>
  </si>
  <si>
    <t>Ink Epson T66434A Magenta in bottle (70ml) Dye Colour Ink</t>
  </si>
  <si>
    <t xml:space="preserve">
Ink Epson T66444A Yellow in bottle (70ml) Dye Colour Ink</t>
  </si>
  <si>
    <t>EPSON Printer L1300 Inkjet ITS A4</t>
  </si>
  <si>
    <t>EPSON Printer L1300 Inkjet ITS A5</t>
  </si>
  <si>
    <t>EPSON Printer L1300 Inkjet ITS A6</t>
  </si>
  <si>
    <t>Τεχνολογία Inkjet ITS</t>
  </si>
  <si>
    <t>30125120-9</t>
  </si>
  <si>
    <t>30125120-10</t>
  </si>
  <si>
    <t>30125120-11</t>
  </si>
  <si>
    <t>30125120-12</t>
  </si>
  <si>
    <t>Canon 6555i</t>
  </si>
  <si>
    <t>Μαύρο EXV 51 (69.000 σελ.):</t>
  </si>
  <si>
    <t>Canon Έχρωμο C5550i</t>
  </si>
  <si>
    <t>Έχρωμα  EXV 51 CYAN (60.000 σελ)</t>
  </si>
  <si>
    <t>Έχρωμα  EXV 51 MAGENTA (60.000 σελ)</t>
  </si>
  <si>
    <t>Έχρωμα  EXV 51 YELLOW (60.000 σελ)</t>
  </si>
  <si>
    <t>C-EXV 34 MAGENTA TONER</t>
  </si>
  <si>
    <t>60K Σελίδων Black Imaging Unit Corporate (MS/MX 32x/42x/52x/62x B/MB 2338/2442/2546/2650)</t>
  </si>
  <si>
    <t>Lexmark 56F0Z0E Imaging Unit για B2442DW</t>
  </si>
  <si>
    <t>Canon TM-300</t>
  </si>
  <si>
    <t>Canon Ink Tank PFI-320 Matte Black</t>
  </si>
  <si>
    <t>Canon Ink Tank PFI-320 Black</t>
  </si>
  <si>
    <t>Canon Ink Tank PFI-320 Cyan</t>
  </si>
  <si>
    <t>Canon Ink Tank PFI-320 Magenta</t>
  </si>
  <si>
    <t>Canon Ink Tank PFI-320 Yellow</t>
  </si>
  <si>
    <t>Αναλώσιμα για Canon TM-300</t>
  </si>
  <si>
    <t>Toner Black C-EXV 36 / 56.000 σελ</t>
  </si>
  <si>
    <t>Canon Maintenance Cartridge MC-31</t>
  </si>
  <si>
    <t>ΑΡ. ΜΕΛΕΤΗΣ :</t>
  </si>
  <si>
    <t>ΑΥΤΟΤΕΛΕΣ ΤΜΗΜΑ ΠΡΟΓΡΑΜΜΑΤΙΣΜΟΥ</t>
  </si>
  <si>
    <t>ΟΡΓΑΝΩΣΗΣ &amp; ΠΛΗΡΟΦΟΡΙΚΗΣ</t>
  </si>
  <si>
    <t>05/2020</t>
  </si>
  <si>
    <t>ΣΥΝΤΑΧΘΗΚΕ</t>
  </si>
  <si>
    <t>ΘΕΩΡΗΘΗΚΕ</t>
  </si>
  <si>
    <t>ΣΚΙΑΔΑΣ ΛΟΥΚΑΣ</t>
  </si>
  <si>
    <t>ΤΑΪΡΗΣ ΙΩΑΝΝΗΣ</t>
  </si>
  <si>
    <t>ΤΕΧΝΙΚΟΣ Η/Υ ΔΕ 38</t>
  </si>
  <si>
    <t>ΠΟΛΙΤΙΚΟΣ ΜΗΧΑΝΙΚΟΣ</t>
  </si>
  <si>
    <t>ΠΡΟΫΠΟΛΟΓΙΣΜΟΣ ΠΡΟΣΦΟΡΑΣ</t>
  </si>
  <si>
    <t>ΠΑΡΟΣ ΙΟΥΝΙΟΣ 2020</t>
  </si>
  <si>
    <t>υπογραφή -σφραγίδα</t>
  </si>
  <si>
    <t>Ο προσφέρων  ………../………../2020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</si>
</sst>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€&quot;"/>
    <numFmt numFmtId="165" formatCode="#,##0.00\ &quot;€&quot;"/>
  </numFmts>
  <fonts count="18" x14ac:knownFonts="1">
    <font>
      <sz val="10"/>
      <name val="Arial"/>
    </font>
    <font>
      <sz val="10"/>
      <name val="Verdana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  <charset val="161"/>
    </font>
    <font>
      <u/>
      <sz val="10"/>
      <color theme="10"/>
      <name val="Arial"/>
      <family val="2"/>
      <charset val="161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name val="Calibri"/>
      <family val="2"/>
    </font>
    <font>
      <sz val="11"/>
      <name val="Calibri"/>
      <family val="2"/>
      <charset val="161"/>
    </font>
    <font>
      <sz val="12"/>
      <name val="Times New Roman"/>
      <family val="1"/>
      <charset val="161"/>
    </font>
    <font>
      <b/>
      <u/>
      <sz val="12"/>
      <name val="Calibri"/>
      <family val="2"/>
      <charset val="161"/>
      <scheme val="minor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9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2" borderId="1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</cellStyleXfs>
  <cellXfs count="84">
    <xf numFmtId="0" fontId="0" fillId="0" borderId="0" xfId="0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0" fontId="9" fillId="0" borderId="2" xfId="0" applyFont="1" applyBorder="1" applyAlignment="1">
      <alignment wrapText="1"/>
    </xf>
    <xf numFmtId="0" fontId="9" fillId="0" borderId="2" xfId="0" applyFont="1" applyBorder="1"/>
    <xf numFmtId="0" fontId="9" fillId="3" borderId="2" xfId="3" applyFont="1" applyFill="1" applyBorder="1" applyAlignment="1">
      <alignment horizontal="left" vertical="center" wrapText="1"/>
    </xf>
    <xf numFmtId="0" fontId="9" fillId="3" borderId="2" xfId="3" applyFont="1" applyFill="1" applyBorder="1" applyAlignment="1">
      <alignment horizontal="left" vertical="center"/>
    </xf>
    <xf numFmtId="165" fontId="9" fillId="3" borderId="2" xfId="3" applyNumberFormat="1" applyFont="1" applyFill="1" applyBorder="1" applyAlignment="1">
      <alignment horizontal="right" vertical="center"/>
    </xf>
    <xf numFmtId="0" fontId="9" fillId="3" borderId="2" xfId="3" applyNumberFormat="1" applyFont="1" applyFill="1" applyBorder="1" applyAlignment="1">
      <alignment horizontal="center" vertical="center" wrapText="1"/>
    </xf>
    <xf numFmtId="165" fontId="9" fillId="3" borderId="2" xfId="3" applyNumberFormat="1" applyFont="1" applyFill="1" applyBorder="1" applyAlignment="1">
      <alignment horizontal="right" vertical="center" wrapText="1"/>
    </xf>
    <xf numFmtId="0" fontId="9" fillId="3" borderId="2" xfId="4" applyFont="1" applyFill="1" applyBorder="1" applyAlignment="1">
      <alignment horizontal="left" vertical="center" wrapText="1"/>
    </xf>
    <xf numFmtId="165" fontId="9" fillId="3" borderId="2" xfId="4" applyNumberFormat="1" applyFont="1" applyFill="1" applyBorder="1" applyAlignment="1">
      <alignment horizontal="right" vertical="center" wrapText="1"/>
    </xf>
    <xf numFmtId="0" fontId="9" fillId="3" borderId="2" xfId="3" applyFont="1" applyFill="1" applyBorder="1" applyAlignment="1">
      <alignment horizontal="left"/>
    </xf>
    <xf numFmtId="165" fontId="9" fillId="3" borderId="2" xfId="3" applyNumberFormat="1" applyFont="1" applyFill="1" applyBorder="1" applyAlignment="1">
      <alignment horizontal="right"/>
    </xf>
    <xf numFmtId="0" fontId="9" fillId="3" borderId="2" xfId="3" applyFont="1" applyFill="1" applyBorder="1" applyAlignment="1">
      <alignment horizontal="center"/>
    </xf>
    <xf numFmtId="0" fontId="9" fillId="3" borderId="2" xfId="4" applyFont="1" applyFill="1" applyBorder="1" applyAlignment="1">
      <alignment horizontal="left"/>
    </xf>
    <xf numFmtId="165" fontId="9" fillId="3" borderId="2" xfId="1" applyNumberFormat="1" applyFont="1" applyFill="1" applyBorder="1" applyAlignment="1">
      <alignment horizontal="right"/>
    </xf>
    <xf numFmtId="165" fontId="9" fillId="3" borderId="2" xfId="1" applyNumberFormat="1" applyFont="1" applyFill="1" applyBorder="1" applyAlignment="1">
      <alignment horizontal="right" wrapText="1"/>
    </xf>
    <xf numFmtId="165" fontId="9" fillId="3" borderId="2" xfId="4" applyNumberFormat="1" applyFont="1" applyFill="1" applyBorder="1" applyAlignment="1">
      <alignment horizontal="right"/>
    </xf>
    <xf numFmtId="0" fontId="9" fillId="0" borderId="2" xfId="1" applyFont="1" applyBorder="1" applyAlignment="1">
      <alignment vertical="center" wrapText="1"/>
    </xf>
    <xf numFmtId="0" fontId="9" fillId="3" borderId="2" xfId="4" applyFont="1" applyFill="1" applyBorder="1" applyAlignment="1">
      <alignment horizontal="left" vertical="center"/>
    </xf>
    <xf numFmtId="0" fontId="9" fillId="3" borderId="2" xfId="3" applyFont="1" applyFill="1" applyBorder="1" applyAlignment="1">
      <alignment horizontal="center" vertical="center" wrapText="1"/>
    </xf>
    <xf numFmtId="0" fontId="9" fillId="0" borderId="2" xfId="5" applyFont="1" applyBorder="1" applyAlignment="1" applyProtection="1"/>
    <xf numFmtId="165" fontId="9" fillId="0" borderId="2" xfId="5" applyNumberFormat="1" applyFont="1" applyBorder="1" applyAlignment="1" applyProtection="1">
      <alignment horizontal="right"/>
    </xf>
    <xf numFmtId="0" fontId="7" fillId="7" borderId="0" xfId="0" applyFont="1" applyFill="1"/>
    <xf numFmtId="0" fontId="9" fillId="7" borderId="2" xfId="6" applyFont="1" applyFill="1" applyBorder="1" applyAlignment="1">
      <alignment horizontal="left"/>
    </xf>
    <xf numFmtId="0" fontId="9" fillId="7" borderId="2" xfId="6" applyFont="1" applyFill="1" applyBorder="1" applyAlignment="1">
      <alignment wrapText="1"/>
    </xf>
    <xf numFmtId="165" fontId="9" fillId="7" borderId="2" xfId="6" applyNumberFormat="1" applyFont="1" applyFill="1" applyBorder="1" applyAlignment="1">
      <alignment horizontal="right"/>
    </xf>
    <xf numFmtId="0" fontId="9" fillId="7" borderId="2" xfId="6" applyFont="1" applyFill="1" applyBorder="1" applyAlignment="1">
      <alignment horizontal="center"/>
    </xf>
    <xf numFmtId="165" fontId="9" fillId="7" borderId="2" xfId="6" applyNumberFormat="1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 wrapText="1"/>
    </xf>
    <xf numFmtId="164" fontId="9" fillId="4" borderId="2" xfId="3" applyNumberFormat="1" applyFont="1" applyFill="1" applyBorder="1" applyAlignment="1">
      <alignment horizontal="center" vertical="center" wrapText="1"/>
    </xf>
    <xf numFmtId="0" fontId="9" fillId="4" borderId="2" xfId="3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right" wrapText="1"/>
    </xf>
    <xf numFmtId="0" fontId="9" fillId="0" borderId="2" xfId="1" applyFont="1" applyBorder="1" applyAlignment="1">
      <alignment horizontal="center"/>
    </xf>
    <xf numFmtId="0" fontId="9" fillId="0" borderId="2" xfId="1" applyFont="1" applyFill="1" applyBorder="1" applyAlignment="1">
      <alignment wrapText="1"/>
    </xf>
    <xf numFmtId="165" fontId="9" fillId="0" borderId="2" xfId="0" applyNumberFormat="1" applyFont="1" applyBorder="1"/>
    <xf numFmtId="0" fontId="7" fillId="0" borderId="0" xfId="0" applyFont="1" applyAlignment="1">
      <alignment horizontal="left"/>
    </xf>
    <xf numFmtId="0" fontId="9" fillId="5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7" borderId="2" xfId="6" applyFont="1" applyFill="1" applyBorder="1" applyAlignment="1">
      <alignment horizontal="left" wrapText="1"/>
    </xf>
    <xf numFmtId="0" fontId="6" fillId="0" borderId="0" xfId="0" applyFont="1" applyAlignment="1"/>
    <xf numFmtId="0" fontId="7" fillId="0" borderId="0" xfId="0" applyFont="1" applyAlignment="1"/>
    <xf numFmtId="0" fontId="9" fillId="4" borderId="2" xfId="3" applyFont="1" applyFill="1" applyBorder="1" applyAlignment="1">
      <alignment vertical="center" wrapText="1"/>
    </xf>
    <xf numFmtId="0" fontId="9" fillId="3" borderId="2" xfId="3" applyFont="1" applyFill="1" applyBorder="1" applyAlignment="1">
      <alignment vertical="center"/>
    </xf>
    <xf numFmtId="0" fontId="9" fillId="3" borderId="2" xfId="4" applyFont="1" applyFill="1" applyBorder="1" applyAlignment="1">
      <alignment vertical="center" wrapText="1"/>
    </xf>
    <xf numFmtId="0" fontId="9" fillId="3" borderId="2" xfId="3" applyFont="1" applyFill="1" applyBorder="1" applyAlignment="1">
      <alignment vertical="center" wrapText="1"/>
    </xf>
    <xf numFmtId="0" fontId="9" fillId="3" borderId="2" xfId="3" applyFont="1" applyFill="1" applyBorder="1" applyAlignment="1"/>
    <xf numFmtId="0" fontId="9" fillId="3" borderId="2" xfId="1" applyFont="1" applyFill="1" applyBorder="1" applyAlignment="1"/>
    <xf numFmtId="0" fontId="9" fillId="3" borderId="2" xfId="1" applyFont="1" applyFill="1" applyBorder="1" applyAlignment="1">
      <alignment wrapText="1"/>
    </xf>
    <xf numFmtId="0" fontId="9" fillId="3" borderId="2" xfId="4" applyFont="1" applyFill="1" applyBorder="1" applyAlignment="1"/>
    <xf numFmtId="0" fontId="9" fillId="7" borderId="2" xfId="6" applyFont="1" applyFill="1" applyBorder="1" applyAlignment="1"/>
    <xf numFmtId="164" fontId="9" fillId="3" borderId="2" xfId="1" applyNumberFormat="1" applyFont="1" applyFill="1" applyBorder="1" applyAlignment="1"/>
    <xf numFmtId="0" fontId="9" fillId="5" borderId="2" xfId="0" applyFont="1" applyFill="1" applyBorder="1" applyAlignment="1">
      <alignment horizontal="left" vertical="center"/>
    </xf>
    <xf numFmtId="0" fontId="9" fillId="3" borderId="2" xfId="3" applyFont="1" applyFill="1" applyBorder="1" applyAlignment="1">
      <alignment wrapText="1"/>
    </xf>
    <xf numFmtId="0" fontId="12" fillId="0" borderId="0" xfId="0" applyFont="1"/>
    <xf numFmtId="0" fontId="9" fillId="0" borderId="2" xfId="3" applyFont="1" applyFill="1" applyBorder="1" applyAlignment="1">
      <alignment horizontal="left"/>
    </xf>
    <xf numFmtId="0" fontId="9" fillId="0" borderId="2" xfId="3" applyFont="1" applyFill="1" applyBorder="1" applyAlignment="1"/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wrapText="1"/>
    </xf>
    <xf numFmtId="165" fontId="9" fillId="0" borderId="2" xfId="3" applyNumberFormat="1" applyFont="1" applyFill="1" applyBorder="1" applyAlignment="1">
      <alignment horizontal="right"/>
    </xf>
    <xf numFmtId="0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1" fillId="0" borderId="1" xfId="2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4" fontId="17" fillId="0" borderId="0" xfId="0" applyNumberFormat="1" applyFont="1" applyBorder="1" applyAlignment="1">
      <alignment horizontal="left" vertical="center" indent="4"/>
    </xf>
    <xf numFmtId="4" fontId="17" fillId="0" borderId="0" xfId="0" applyNumberFormat="1" applyFont="1" applyFill="1" applyBorder="1" applyAlignment="1">
      <alignment vertical="center"/>
    </xf>
    <xf numFmtId="4" fontId="0" fillId="0" borderId="0" xfId="0" applyNumberFormat="1"/>
    <xf numFmtId="0" fontId="14" fillId="0" borderId="0" xfId="0" applyFont="1" applyAlignment="1">
      <alignment horizontal="center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</cellXfs>
  <cellStyles count="7">
    <cellStyle name="Excel Built-in Normal" xfId="1"/>
    <cellStyle name="Excel Built-in Output" xfId="2"/>
    <cellStyle name="Κακό" xfId="6" builtinId="27"/>
    <cellStyle name="Κανονικό" xfId="0" builtinId="0"/>
    <cellStyle name="Κανονικό 2" xfId="3"/>
    <cellStyle name="Κανονικό 3" xfId="4"/>
    <cellStyle name="Υπερ-σύνδεση" xfId="5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F3F3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kroutz.gr/s/244488/Samsung-MLT-D1052S.html" TargetMode="External"/><Relationship Id="rId1" Type="http://schemas.openxmlformats.org/officeDocument/2006/relationships/hyperlink" Target="http://www.skroutz.gr/s/244488/Samsung-MLT-D1052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view="pageBreakPreview" topLeftCell="A127" zoomScale="60" zoomScaleNormal="80" workbookViewId="0">
      <selection activeCell="AA15" sqref="AA15"/>
    </sheetView>
  </sheetViews>
  <sheetFormatPr defaultColWidth="11.42578125" defaultRowHeight="12.75" x14ac:dyDescent="0.2"/>
  <cols>
    <col min="1" max="1" width="7.7109375" style="1" customWidth="1"/>
    <col min="2" max="2" width="17.7109375" style="1" hidden="1" customWidth="1"/>
    <col min="3" max="3" width="19.28515625" style="1" hidden="1" customWidth="1"/>
    <col min="4" max="4" width="23.28515625" style="45" hidden="1" customWidth="1"/>
    <col min="5" max="5" width="52.7109375" style="45" hidden="1" customWidth="1"/>
    <col min="6" max="6" width="42.5703125" style="40" customWidth="1"/>
    <col min="7" max="7" width="14.28515625" style="40" customWidth="1"/>
    <col min="8" max="8" width="10.42578125" style="1" customWidth="1"/>
    <col min="9" max="9" width="21.5703125" style="4" customWidth="1"/>
    <col min="10" max="10" width="14.28515625" style="1" customWidth="1"/>
    <col min="11" max="11" width="15.140625" style="1" customWidth="1"/>
    <col min="12" max="16384" width="11.42578125" style="1"/>
  </cols>
  <sheetData>
    <row r="1" spans="1:11" ht="12.75" customHeight="1" x14ac:dyDescent="0.2">
      <c r="A1" s="79" t="s">
        <v>73</v>
      </c>
      <c r="B1" s="79"/>
      <c r="C1" s="79"/>
      <c r="D1" s="79"/>
      <c r="E1" s="79"/>
      <c r="F1" s="79"/>
      <c r="H1" s="2" t="s">
        <v>76</v>
      </c>
      <c r="I1" s="80" t="s">
        <v>77</v>
      </c>
      <c r="J1" s="80"/>
      <c r="K1" s="80"/>
    </row>
    <row r="2" spans="1:11" x14ac:dyDescent="0.2">
      <c r="A2" s="3" t="s">
        <v>74</v>
      </c>
      <c r="B2" s="3"/>
      <c r="C2" s="3"/>
      <c r="D2" s="44"/>
      <c r="E2" s="44"/>
      <c r="F2" s="66"/>
      <c r="H2" s="3"/>
      <c r="I2" s="80"/>
      <c r="J2" s="80"/>
      <c r="K2" s="80"/>
    </row>
    <row r="3" spans="1:11" x14ac:dyDescent="0.2">
      <c r="A3" s="3" t="s">
        <v>75</v>
      </c>
      <c r="B3" s="3"/>
      <c r="C3" s="3"/>
      <c r="D3" s="44"/>
      <c r="E3" s="44"/>
      <c r="F3" s="66"/>
      <c r="H3" s="2" t="s">
        <v>142</v>
      </c>
      <c r="I3" s="82" t="s">
        <v>145</v>
      </c>
      <c r="J3" s="82"/>
      <c r="K3" s="82"/>
    </row>
    <row r="4" spans="1:11" x14ac:dyDescent="0.2">
      <c r="A4" s="3" t="s">
        <v>143</v>
      </c>
      <c r="B4" s="3"/>
      <c r="C4" s="3"/>
      <c r="D4" s="44"/>
      <c r="E4" s="44"/>
      <c r="F4" s="66"/>
      <c r="I4" s="82"/>
      <c r="J4" s="82"/>
      <c r="K4" s="82"/>
    </row>
    <row r="5" spans="1:11" x14ac:dyDescent="0.2">
      <c r="A5" s="3" t="s">
        <v>144</v>
      </c>
    </row>
    <row r="6" spans="1:11" x14ac:dyDescent="0.2">
      <c r="A6" s="3"/>
    </row>
    <row r="7" spans="1:11" ht="15.75" x14ac:dyDescent="0.25">
      <c r="A7" s="81" t="s">
        <v>71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9" spans="1:11" ht="69.75" customHeight="1" x14ac:dyDescent="0.2">
      <c r="A9" s="32" t="s">
        <v>78</v>
      </c>
      <c r="B9" s="33"/>
      <c r="C9" s="33"/>
      <c r="D9" s="46"/>
      <c r="E9" s="46"/>
      <c r="F9" s="41" t="s">
        <v>83</v>
      </c>
      <c r="G9" s="56" t="s">
        <v>79</v>
      </c>
      <c r="H9" s="32" t="s">
        <v>80</v>
      </c>
      <c r="I9" s="34" t="s">
        <v>81</v>
      </c>
      <c r="J9" s="35" t="s">
        <v>82</v>
      </c>
      <c r="K9" s="34" t="s">
        <v>72</v>
      </c>
    </row>
    <row r="10" spans="1:11" ht="60" x14ac:dyDescent="0.25">
      <c r="A10" s="6">
        <v>1</v>
      </c>
      <c r="B10" s="7" t="s">
        <v>0</v>
      </c>
      <c r="C10" s="7" t="s">
        <v>21</v>
      </c>
      <c r="D10" s="47" t="s">
        <v>68</v>
      </c>
      <c r="E10" s="47" t="s">
        <v>61</v>
      </c>
      <c r="F10" s="42" t="str">
        <f t="shared" ref="F10:F31" si="0">CONCATENATE(B10&amp;CHAR(10)&amp;C10&amp;CHAR(10)&amp;D10&amp;CHAR(10)&amp;E10)</f>
        <v>LEXMARK
LASER PRN BLK
T650/T652
Toner Laser Lexmark T650A11E Black 7K Pgs</v>
      </c>
      <c r="G10" s="42" t="s">
        <v>88</v>
      </c>
      <c r="H10" s="5" t="s">
        <v>84</v>
      </c>
      <c r="I10" s="9">
        <v>143.33000000000001</v>
      </c>
      <c r="J10" s="10">
        <v>2</v>
      </c>
      <c r="K10" s="11">
        <f>I10*J10</f>
        <v>286.66000000000003</v>
      </c>
    </row>
    <row r="11" spans="1:11" ht="75" x14ac:dyDescent="0.25">
      <c r="A11" s="6">
        <f>A10+1</f>
        <v>2</v>
      </c>
      <c r="B11" s="7" t="s">
        <v>0</v>
      </c>
      <c r="C11" s="7" t="s">
        <v>21</v>
      </c>
      <c r="D11" s="47" t="s">
        <v>68</v>
      </c>
      <c r="E11" s="47" t="s">
        <v>67</v>
      </c>
      <c r="F11" s="42" t="str">
        <f t="shared" si="0"/>
        <v xml:space="preserve">LEXMARK
LASER PRN BLK
T650/T652
Photoconductor Laser Lexmark 260X22G - 30K Pgs </v>
      </c>
      <c r="G11" s="42" t="s">
        <v>88</v>
      </c>
      <c r="H11" s="5" t="s">
        <v>84</v>
      </c>
      <c r="I11" s="9">
        <v>43.32</v>
      </c>
      <c r="J11" s="10">
        <v>1</v>
      </c>
      <c r="K11" s="11">
        <f>I11*J11</f>
        <v>43.32</v>
      </c>
    </row>
    <row r="12" spans="1:11" ht="75" x14ac:dyDescent="0.25">
      <c r="A12" s="6">
        <f t="shared" ref="A12:A68" si="1">A11+1</f>
        <v>3</v>
      </c>
      <c r="B12" s="12" t="s">
        <v>0</v>
      </c>
      <c r="C12" s="12" t="s">
        <v>21</v>
      </c>
      <c r="D12" s="48" t="s">
        <v>1</v>
      </c>
      <c r="E12" s="48" t="s">
        <v>58</v>
      </c>
      <c r="F12" s="42" t="str">
        <f t="shared" si="0"/>
        <v>LEXMARK
LASER PRN BLK
E460DN
Toner Laser Lexmark 260A11E Black Low Yield 3.5K Pgs</v>
      </c>
      <c r="G12" s="42" t="s">
        <v>88</v>
      </c>
      <c r="H12" s="5" t="s">
        <v>84</v>
      </c>
      <c r="I12" s="13">
        <v>91.67</v>
      </c>
      <c r="J12" s="10">
        <v>14</v>
      </c>
      <c r="K12" s="11">
        <f t="shared" ref="K12:K68" si="2">I12*J12</f>
        <v>1283.3800000000001</v>
      </c>
    </row>
    <row r="13" spans="1:11" ht="60" x14ac:dyDescent="0.25">
      <c r="A13" s="6">
        <f t="shared" si="1"/>
        <v>4</v>
      </c>
      <c r="B13" s="7" t="s">
        <v>0</v>
      </c>
      <c r="C13" s="7" t="s">
        <v>21</v>
      </c>
      <c r="D13" s="49" t="s">
        <v>1</v>
      </c>
      <c r="E13" s="49" t="s">
        <v>30</v>
      </c>
      <c r="F13" s="42" t="str">
        <f t="shared" si="0"/>
        <v xml:space="preserve">LEXMARK
LASER PRN BLK
E460DN
260X22G Drum 30K </v>
      </c>
      <c r="G13" s="42" t="s">
        <v>88</v>
      </c>
      <c r="H13" s="5" t="s">
        <v>84</v>
      </c>
      <c r="I13" s="11">
        <v>43.32</v>
      </c>
      <c r="J13" s="10">
        <v>4</v>
      </c>
      <c r="K13" s="11">
        <f t="shared" si="2"/>
        <v>173.28</v>
      </c>
    </row>
    <row r="14" spans="1:11" ht="60" x14ac:dyDescent="0.25">
      <c r="A14" s="6">
        <f t="shared" si="1"/>
        <v>5</v>
      </c>
      <c r="B14" s="14" t="s">
        <v>0</v>
      </c>
      <c r="C14" s="7" t="s">
        <v>21</v>
      </c>
      <c r="D14" s="50" t="s">
        <v>15</v>
      </c>
      <c r="E14" s="50" t="s">
        <v>62</v>
      </c>
      <c r="F14" s="42" t="str">
        <f t="shared" si="0"/>
        <v>LEXMARK
LASER PRN BLK
T640
Toner Laser Lexmark 64016SE Black 6K Pgs</v>
      </c>
      <c r="G14" s="42" t="s">
        <v>88</v>
      </c>
      <c r="H14" s="5" t="s">
        <v>84</v>
      </c>
      <c r="I14" s="15">
        <v>149.52000000000001</v>
      </c>
      <c r="J14" s="16">
        <v>2</v>
      </c>
      <c r="K14" s="11">
        <f t="shared" si="2"/>
        <v>299.04000000000002</v>
      </c>
    </row>
    <row r="15" spans="1:11" ht="60" x14ac:dyDescent="0.25">
      <c r="A15" s="6">
        <f t="shared" si="1"/>
        <v>6</v>
      </c>
      <c r="B15" s="17" t="s">
        <v>0</v>
      </c>
      <c r="C15" s="17" t="s">
        <v>21</v>
      </c>
      <c r="D15" s="51" t="s">
        <v>4</v>
      </c>
      <c r="E15" s="51" t="s">
        <v>29</v>
      </c>
      <c r="F15" s="42" t="str">
        <f t="shared" si="0"/>
        <v>LEXMARK
LASER PRN BLK
MS610dn
γραφίτης μεγάλης διάρκειας (10K)50F2X00</v>
      </c>
      <c r="G15" s="42" t="s">
        <v>88</v>
      </c>
      <c r="H15" s="5" t="s">
        <v>84</v>
      </c>
      <c r="I15" s="18">
        <v>192.7</v>
      </c>
      <c r="J15" s="10">
        <v>2</v>
      </c>
      <c r="K15" s="11">
        <f t="shared" si="2"/>
        <v>385.4</v>
      </c>
    </row>
    <row r="16" spans="1:11" ht="60" x14ac:dyDescent="0.25">
      <c r="A16" s="6">
        <f t="shared" si="1"/>
        <v>7</v>
      </c>
      <c r="B16" s="17" t="s">
        <v>0</v>
      </c>
      <c r="C16" s="17" t="s">
        <v>21</v>
      </c>
      <c r="D16" s="51" t="s">
        <v>4</v>
      </c>
      <c r="E16" s="51" t="s">
        <v>31</v>
      </c>
      <c r="F16" s="42" t="str">
        <f t="shared" si="0"/>
        <v>LEXMARK
LASER PRN BLK
MS610dn
500Z Imaging Unit (60K)</v>
      </c>
      <c r="G16" s="42" t="s">
        <v>88</v>
      </c>
      <c r="H16" s="5" t="s">
        <v>84</v>
      </c>
      <c r="I16" s="18">
        <v>38.04</v>
      </c>
      <c r="J16" s="10">
        <v>2</v>
      </c>
      <c r="K16" s="11">
        <f t="shared" si="2"/>
        <v>76.08</v>
      </c>
    </row>
    <row r="17" spans="1:11" ht="60" x14ac:dyDescent="0.25">
      <c r="A17" s="6">
        <f t="shared" si="1"/>
        <v>8</v>
      </c>
      <c r="B17" s="17" t="s">
        <v>0</v>
      </c>
      <c r="C17" s="6" t="s">
        <v>50</v>
      </c>
      <c r="D17" s="51" t="s">
        <v>24</v>
      </c>
      <c r="E17" s="52" t="s">
        <v>28</v>
      </c>
      <c r="F17" s="42" t="str">
        <f t="shared" si="0"/>
        <v>LEXMARK
Πολυμηχάνημα laser
MX310DN
γραφίτης μεγάλης διάρκειας (10K):60F2H00</v>
      </c>
      <c r="G17" s="42" t="s">
        <v>88</v>
      </c>
      <c r="H17" s="5" t="s">
        <v>84</v>
      </c>
      <c r="I17" s="19">
        <v>190.62</v>
      </c>
      <c r="J17" s="10">
        <v>4</v>
      </c>
      <c r="K17" s="11">
        <f t="shared" si="2"/>
        <v>762.48</v>
      </c>
    </row>
    <row r="18" spans="1:11" ht="60" x14ac:dyDescent="0.25">
      <c r="A18" s="6">
        <f t="shared" si="1"/>
        <v>9</v>
      </c>
      <c r="B18" s="17" t="s">
        <v>0</v>
      </c>
      <c r="C18" s="17" t="s">
        <v>21</v>
      </c>
      <c r="D18" s="51" t="s">
        <v>69</v>
      </c>
      <c r="E18" s="52" t="s">
        <v>70</v>
      </c>
      <c r="F18" s="42" t="str">
        <f>CONCATENATE(B18&amp;CHAR(10)&amp;C18&amp;CHAR(10)&amp;D18&amp;CHAR(10)&amp;E18)</f>
        <v>LEXMARK
LASER PRN BLK
MS310DN
Imagine Unit Laser Lexmark 50F0Z00 -60k Pgs</v>
      </c>
      <c r="G18" s="42" t="s">
        <v>88</v>
      </c>
      <c r="H18" s="5" t="s">
        <v>84</v>
      </c>
      <c r="I18" s="19">
        <v>38.04</v>
      </c>
      <c r="J18" s="10">
        <v>3</v>
      </c>
      <c r="K18" s="11">
        <f t="shared" si="2"/>
        <v>114.12</v>
      </c>
    </row>
    <row r="19" spans="1:11" ht="75" x14ac:dyDescent="0.25">
      <c r="A19" s="6">
        <f t="shared" si="1"/>
        <v>10</v>
      </c>
      <c r="B19" s="17" t="s">
        <v>0</v>
      </c>
      <c r="C19" s="17" t="s">
        <v>21</v>
      </c>
      <c r="D19" s="51" t="s">
        <v>89</v>
      </c>
      <c r="E19" s="52" t="s">
        <v>98</v>
      </c>
      <c r="F19" s="42" t="str">
        <f>CONCATENATE(B19&amp;CHAR(10)&amp;C19&amp;CHAR(10)&amp;D19&amp;CHAR(10)&amp;E19)</f>
        <v>LEXMARK
LASER PRN BLK
MS312DN
Toner Laser LexmarkHigh Yield 51F2H00  - 5k Pgs</v>
      </c>
      <c r="G19" s="42" t="s">
        <v>88</v>
      </c>
      <c r="H19" s="5" t="s">
        <v>84</v>
      </c>
      <c r="I19" s="19">
        <v>112.64</v>
      </c>
      <c r="J19" s="10">
        <v>4</v>
      </c>
      <c r="K19" s="11">
        <f t="shared" si="2"/>
        <v>450.56</v>
      </c>
    </row>
    <row r="20" spans="1:11" ht="30" x14ac:dyDescent="0.25">
      <c r="A20" s="6">
        <f t="shared" si="1"/>
        <v>11</v>
      </c>
      <c r="B20" s="17" t="s">
        <v>109</v>
      </c>
      <c r="C20" s="17" t="s">
        <v>108</v>
      </c>
      <c r="D20" s="51" t="s">
        <v>110</v>
      </c>
      <c r="E20" s="52" t="s">
        <v>107</v>
      </c>
      <c r="F20" s="42" t="s">
        <v>106</v>
      </c>
      <c r="G20" s="42" t="s">
        <v>88</v>
      </c>
      <c r="H20" s="5" t="s">
        <v>84</v>
      </c>
      <c r="I20" s="19">
        <v>125</v>
      </c>
      <c r="J20" s="10">
        <v>15</v>
      </c>
      <c r="K20" s="11">
        <f t="shared" si="2"/>
        <v>1875</v>
      </c>
    </row>
    <row r="21" spans="1:11" ht="30" x14ac:dyDescent="0.25">
      <c r="A21" s="6">
        <f t="shared" si="1"/>
        <v>12</v>
      </c>
      <c r="B21" s="17" t="s">
        <v>109</v>
      </c>
      <c r="C21" s="17" t="s">
        <v>108</v>
      </c>
      <c r="D21" s="51" t="s">
        <v>110</v>
      </c>
      <c r="E21" s="52" t="s">
        <v>131</v>
      </c>
      <c r="F21" s="42" t="s">
        <v>132</v>
      </c>
      <c r="G21" s="42" t="s">
        <v>88</v>
      </c>
      <c r="H21" s="5" t="s">
        <v>84</v>
      </c>
      <c r="I21" s="19">
        <v>37</v>
      </c>
      <c r="J21" s="10">
        <v>8</v>
      </c>
      <c r="K21" s="11">
        <f t="shared" si="2"/>
        <v>296</v>
      </c>
    </row>
    <row r="22" spans="1:11" ht="60" x14ac:dyDescent="0.25">
      <c r="A22" s="6">
        <f t="shared" si="1"/>
        <v>13</v>
      </c>
      <c r="B22" s="7" t="s">
        <v>2</v>
      </c>
      <c r="C22" s="7" t="s">
        <v>21</v>
      </c>
      <c r="D22" s="49" t="s">
        <v>3</v>
      </c>
      <c r="E22" s="49" t="s">
        <v>46</v>
      </c>
      <c r="F22" s="42" t="str">
        <f t="shared" si="0"/>
        <v xml:space="preserve">HEWLETT PACKARD
LASER PRN BLK
HP 1320
HP LaserJet Q5949A </v>
      </c>
      <c r="G22" s="42" t="s">
        <v>88</v>
      </c>
      <c r="H22" s="5" t="s">
        <v>84</v>
      </c>
      <c r="I22" s="11">
        <v>101.31</v>
      </c>
      <c r="J22" s="10">
        <v>1</v>
      </c>
      <c r="K22" s="11">
        <f t="shared" si="2"/>
        <v>101.31</v>
      </c>
    </row>
    <row r="23" spans="1:11" ht="60" x14ac:dyDescent="0.25">
      <c r="A23" s="6">
        <f t="shared" si="1"/>
        <v>14</v>
      </c>
      <c r="B23" s="59" t="s">
        <v>2</v>
      </c>
      <c r="C23" s="59" t="s">
        <v>22</v>
      </c>
      <c r="D23" s="60" t="s">
        <v>14</v>
      </c>
      <c r="E23" s="60" t="s">
        <v>96</v>
      </c>
      <c r="F23" s="61" t="str">
        <f t="shared" si="0"/>
        <v xml:space="preserve">HEWLETT PACKARD
PLOTTER
T1100
ΜΕΛΑΝΙ HP 72  BLACK ( C9403A  )130ml </v>
      </c>
      <c r="G23" s="61" t="s">
        <v>88</v>
      </c>
      <c r="H23" s="62" t="s">
        <v>84</v>
      </c>
      <c r="I23" s="63">
        <v>75.52</v>
      </c>
      <c r="J23" s="64">
        <v>2</v>
      </c>
      <c r="K23" s="65">
        <f t="shared" si="2"/>
        <v>151.04</v>
      </c>
    </row>
    <row r="24" spans="1:11" ht="26.45" customHeight="1" x14ac:dyDescent="0.25">
      <c r="A24" s="6">
        <f t="shared" si="1"/>
        <v>15</v>
      </c>
      <c r="B24" s="14" t="s">
        <v>18</v>
      </c>
      <c r="C24" s="14" t="s">
        <v>119</v>
      </c>
      <c r="D24" s="57" t="s">
        <v>111</v>
      </c>
      <c r="E24" s="50" t="s">
        <v>112</v>
      </c>
      <c r="F24" s="50" t="s">
        <v>112</v>
      </c>
      <c r="G24" s="42" t="s">
        <v>120</v>
      </c>
      <c r="H24" s="5" t="s">
        <v>84</v>
      </c>
      <c r="I24" s="15">
        <v>6</v>
      </c>
      <c r="J24" s="16">
        <v>1</v>
      </c>
      <c r="K24" s="11">
        <f t="shared" si="2"/>
        <v>6</v>
      </c>
    </row>
    <row r="25" spans="1:11" ht="26.45" customHeight="1" x14ac:dyDescent="0.25">
      <c r="A25" s="6">
        <f t="shared" si="1"/>
        <v>16</v>
      </c>
      <c r="B25" s="14" t="s">
        <v>18</v>
      </c>
      <c r="C25" s="14" t="s">
        <v>119</v>
      </c>
      <c r="D25" s="57" t="s">
        <v>116</v>
      </c>
      <c r="E25" s="57" t="s">
        <v>115</v>
      </c>
      <c r="F25" s="57" t="s">
        <v>115</v>
      </c>
      <c r="G25" s="42" t="s">
        <v>121</v>
      </c>
      <c r="H25" s="5" t="s">
        <v>84</v>
      </c>
      <c r="I25" s="15">
        <v>6</v>
      </c>
      <c r="J25" s="16">
        <v>1</v>
      </c>
      <c r="K25" s="11">
        <f t="shared" si="2"/>
        <v>6</v>
      </c>
    </row>
    <row r="26" spans="1:11" ht="26.45" customHeight="1" x14ac:dyDescent="0.25">
      <c r="A26" s="6">
        <f t="shared" si="1"/>
        <v>17</v>
      </c>
      <c r="B26" s="14" t="s">
        <v>18</v>
      </c>
      <c r="C26" s="14" t="s">
        <v>119</v>
      </c>
      <c r="D26" s="57" t="s">
        <v>117</v>
      </c>
      <c r="E26" s="50" t="s">
        <v>114</v>
      </c>
      <c r="F26" s="50" t="s">
        <v>114</v>
      </c>
      <c r="G26" s="42" t="s">
        <v>122</v>
      </c>
      <c r="H26" s="5" t="s">
        <v>84</v>
      </c>
      <c r="I26" s="15">
        <v>6</v>
      </c>
      <c r="J26" s="16">
        <v>1</v>
      </c>
      <c r="K26" s="11">
        <f t="shared" si="2"/>
        <v>6</v>
      </c>
    </row>
    <row r="27" spans="1:11" ht="26.45" customHeight="1" x14ac:dyDescent="0.25">
      <c r="A27" s="6">
        <f t="shared" si="1"/>
        <v>18</v>
      </c>
      <c r="B27" s="14" t="s">
        <v>18</v>
      </c>
      <c r="C27" s="14" t="s">
        <v>119</v>
      </c>
      <c r="D27" s="57" t="s">
        <v>118</v>
      </c>
      <c r="E27" s="50" t="s">
        <v>113</v>
      </c>
      <c r="F27" s="50" t="s">
        <v>113</v>
      </c>
      <c r="G27" s="42" t="s">
        <v>123</v>
      </c>
      <c r="H27" s="5" t="s">
        <v>84</v>
      </c>
      <c r="I27" s="15">
        <v>6</v>
      </c>
      <c r="J27" s="16">
        <v>1</v>
      </c>
      <c r="K27" s="11">
        <f t="shared" si="2"/>
        <v>6</v>
      </c>
    </row>
    <row r="28" spans="1:11" ht="60" x14ac:dyDescent="0.25">
      <c r="A28" s="6">
        <f t="shared" si="1"/>
        <v>19</v>
      </c>
      <c r="B28" s="17" t="s">
        <v>18</v>
      </c>
      <c r="C28" s="7" t="s">
        <v>21</v>
      </c>
      <c r="D28" s="53" t="s">
        <v>32</v>
      </c>
      <c r="E28" s="53" t="s">
        <v>33</v>
      </c>
      <c r="F28" s="42" t="str">
        <f t="shared" si="0"/>
        <v>EPSON 
LASER PRN BLK
M 1200
Epson Toner S050520 Black</v>
      </c>
      <c r="G28" s="42" t="s">
        <v>88</v>
      </c>
      <c r="H28" s="5" t="s">
        <v>84</v>
      </c>
      <c r="I28" s="20">
        <v>94.19</v>
      </c>
      <c r="J28" s="10">
        <v>1</v>
      </c>
      <c r="K28" s="11">
        <f t="shared" si="2"/>
        <v>94.19</v>
      </c>
    </row>
    <row r="29" spans="1:11" ht="60" x14ac:dyDescent="0.25">
      <c r="A29" s="6">
        <f t="shared" si="1"/>
        <v>20</v>
      </c>
      <c r="B29" s="17" t="s">
        <v>18</v>
      </c>
      <c r="C29" s="7" t="s">
        <v>21</v>
      </c>
      <c r="D29" s="53" t="s">
        <v>32</v>
      </c>
      <c r="E29" s="53" t="s">
        <v>34</v>
      </c>
      <c r="F29" s="42" t="str">
        <f t="shared" si="0"/>
        <v>EPSON 
LASER PRN BLK
M 1200
Photoconductor EPSON Black C13S051099</v>
      </c>
      <c r="G29" s="42" t="s">
        <v>88</v>
      </c>
      <c r="H29" s="5" t="s">
        <v>84</v>
      </c>
      <c r="I29" s="20">
        <v>100.46</v>
      </c>
      <c r="J29" s="10">
        <v>1</v>
      </c>
      <c r="K29" s="11">
        <f t="shared" si="2"/>
        <v>100.46</v>
      </c>
    </row>
    <row r="30" spans="1:11" ht="60" x14ac:dyDescent="0.25">
      <c r="A30" s="6">
        <f t="shared" si="1"/>
        <v>21</v>
      </c>
      <c r="B30" s="21" t="s">
        <v>9</v>
      </c>
      <c r="C30" s="21" t="s">
        <v>17</v>
      </c>
      <c r="D30" s="53" t="s">
        <v>7</v>
      </c>
      <c r="E30" s="53" t="s">
        <v>36</v>
      </c>
      <c r="F30" s="42" t="str">
        <f t="shared" si="0"/>
        <v xml:space="preserve">CANON 
ΦΩΤΟΑΝΤΙΓΡΑΦΙΚΟ
IR 2535i
C-EXV 32  Canon Toner </v>
      </c>
      <c r="G30" s="42" t="s">
        <v>88</v>
      </c>
      <c r="H30" s="5" t="s">
        <v>84</v>
      </c>
      <c r="I30" s="20">
        <v>48.34</v>
      </c>
      <c r="J30" s="10">
        <v>5</v>
      </c>
      <c r="K30" s="11">
        <f t="shared" si="2"/>
        <v>241.70000000000002</v>
      </c>
    </row>
    <row r="31" spans="1:11" ht="60" x14ac:dyDescent="0.25">
      <c r="A31" s="6">
        <f t="shared" si="1"/>
        <v>22</v>
      </c>
      <c r="B31" s="21" t="s">
        <v>9</v>
      </c>
      <c r="C31" s="21" t="s">
        <v>17</v>
      </c>
      <c r="D31" s="50" t="s">
        <v>6</v>
      </c>
      <c r="E31" s="50" t="s">
        <v>37</v>
      </c>
      <c r="F31" s="42" t="str">
        <f t="shared" si="0"/>
        <v xml:space="preserve">CANON 
ΦΩΤΟΑΝΤΙΓΡΑΦΙΚΟ
IR 2018
C-EXV14 Black 0384B002 Canon Toner </v>
      </c>
      <c r="G31" s="42" t="s">
        <v>88</v>
      </c>
      <c r="H31" s="5" t="s">
        <v>84</v>
      </c>
      <c r="I31" s="15">
        <v>25.3</v>
      </c>
      <c r="J31" s="10">
        <v>5</v>
      </c>
      <c r="K31" s="11">
        <f t="shared" si="2"/>
        <v>126.5</v>
      </c>
    </row>
    <row r="32" spans="1:11" ht="60" x14ac:dyDescent="0.25">
      <c r="A32" s="6">
        <f t="shared" si="1"/>
        <v>23</v>
      </c>
      <c r="B32" s="21" t="s">
        <v>9</v>
      </c>
      <c r="C32" s="21" t="s">
        <v>17</v>
      </c>
      <c r="D32" s="53" t="s">
        <v>35</v>
      </c>
      <c r="E32" s="53" t="s">
        <v>38</v>
      </c>
      <c r="F32" s="42" t="str">
        <f t="shared" ref="F32:F68" si="3">CONCATENATE(B32&amp;CHAR(10)&amp;C32&amp;CHAR(10)&amp;D32&amp;CHAR(10)&amp;E32)</f>
        <v xml:space="preserve">CANON 
ΦΩΤΟΑΝΤΙΓΡΑΦΙΚΟ
IR 1024A
C-EXV 18  Canon Toner </v>
      </c>
      <c r="G32" s="42" t="s">
        <v>88</v>
      </c>
      <c r="H32" s="5" t="s">
        <v>84</v>
      </c>
      <c r="I32" s="20">
        <v>36.85</v>
      </c>
      <c r="J32" s="10">
        <v>3</v>
      </c>
      <c r="K32" s="11">
        <f t="shared" si="2"/>
        <v>110.55000000000001</v>
      </c>
    </row>
    <row r="33" spans="1:12" ht="60" x14ac:dyDescent="0.25">
      <c r="A33" s="6">
        <f t="shared" si="1"/>
        <v>24</v>
      </c>
      <c r="B33" s="27" t="s">
        <v>10</v>
      </c>
      <c r="C33" s="27" t="s">
        <v>39</v>
      </c>
      <c r="D33" s="54" t="s">
        <v>11</v>
      </c>
      <c r="E33" s="54" t="s">
        <v>12</v>
      </c>
      <c r="F33" s="43" t="str">
        <f>CONCATENATE(B33&amp;CHAR(10)&amp;C33&amp;CHAR(10)&amp;D33&amp;CHAR(10)&amp;E33)</f>
        <v>CANON
FAX
i-SENSYS  MF6680dn 
CRG720</v>
      </c>
      <c r="G33" s="43" t="s">
        <v>88</v>
      </c>
      <c r="H33" s="28" t="s">
        <v>84</v>
      </c>
      <c r="I33" s="29">
        <v>169.21</v>
      </c>
      <c r="J33" s="30">
        <v>4</v>
      </c>
      <c r="K33" s="31">
        <f t="shared" si="2"/>
        <v>676.84</v>
      </c>
      <c r="L33" s="26"/>
    </row>
    <row r="34" spans="1:12" ht="60" x14ac:dyDescent="0.25">
      <c r="A34" s="6">
        <f t="shared" si="1"/>
        <v>25</v>
      </c>
      <c r="B34" s="14" t="s">
        <v>10</v>
      </c>
      <c r="C34" s="21" t="s">
        <v>17</v>
      </c>
      <c r="D34" s="50" t="s">
        <v>40</v>
      </c>
      <c r="E34" s="50" t="s">
        <v>41</v>
      </c>
      <c r="F34" s="42" t="str">
        <f t="shared" si="3"/>
        <v>CANON
ΦΩΤΟΑΝΤΙΓΡΑΦΙΚΟ
IR2530i
C-EXV33 BK black toner</v>
      </c>
      <c r="G34" s="42" t="s">
        <v>88</v>
      </c>
      <c r="H34" s="5" t="s">
        <v>84</v>
      </c>
      <c r="I34" s="15">
        <v>36.14</v>
      </c>
      <c r="J34" s="16">
        <v>3</v>
      </c>
      <c r="K34" s="11">
        <f t="shared" si="2"/>
        <v>108.42</v>
      </c>
    </row>
    <row r="35" spans="1:12" ht="60" x14ac:dyDescent="0.25">
      <c r="A35" s="6">
        <f t="shared" si="1"/>
        <v>26</v>
      </c>
      <c r="B35" s="14" t="s">
        <v>10</v>
      </c>
      <c r="C35" s="22" t="s">
        <v>23</v>
      </c>
      <c r="D35" s="49" t="s">
        <v>44</v>
      </c>
      <c r="E35" s="50" t="s">
        <v>130</v>
      </c>
      <c r="F35" s="42" t="str">
        <f t="shared" si="3"/>
        <v>CANON
ΕΓΧΡΩΜ.ΦΩΤΟΑΝΤ
IR-C2020L/C2220i
C-EXV 34 MAGENTA TONER</v>
      </c>
      <c r="G35" s="42" t="s">
        <v>88</v>
      </c>
      <c r="H35" s="5" t="s">
        <v>84</v>
      </c>
      <c r="I35" s="15">
        <v>162.82</v>
      </c>
      <c r="J35" s="16">
        <v>3</v>
      </c>
      <c r="K35" s="11">
        <f t="shared" si="2"/>
        <v>488.46</v>
      </c>
    </row>
    <row r="36" spans="1:12" ht="30" x14ac:dyDescent="0.25">
      <c r="A36" s="6">
        <f t="shared" si="1"/>
        <v>27</v>
      </c>
      <c r="B36" s="14" t="s">
        <v>10</v>
      </c>
      <c r="C36" s="22" t="s">
        <v>23</v>
      </c>
      <c r="D36" s="49" t="s">
        <v>44</v>
      </c>
      <c r="E36" s="50" t="s">
        <v>13</v>
      </c>
      <c r="F36" s="42" t="s">
        <v>97</v>
      </c>
      <c r="G36" s="42" t="s">
        <v>88</v>
      </c>
      <c r="H36" s="5" t="s">
        <v>84</v>
      </c>
      <c r="I36" s="15">
        <v>82.88</v>
      </c>
      <c r="J36" s="16">
        <v>3</v>
      </c>
      <c r="K36" s="11">
        <f t="shared" si="2"/>
        <v>248.64</v>
      </c>
    </row>
    <row r="37" spans="1:12" ht="60" x14ac:dyDescent="0.25">
      <c r="A37" s="6">
        <f t="shared" si="1"/>
        <v>28</v>
      </c>
      <c r="B37" s="8" t="s">
        <v>10</v>
      </c>
      <c r="C37" s="22" t="s">
        <v>23</v>
      </c>
      <c r="D37" s="49" t="s">
        <v>44</v>
      </c>
      <c r="E37" s="47" t="s">
        <v>43</v>
      </c>
      <c r="F37" s="42" t="str">
        <f t="shared" si="3"/>
        <v>CANON
ΕΓΧΡΩΜ.ΦΩΤΟΑΝΤ
IR-C2020L/C2220i
C-EXV 34 CYAN TONER</v>
      </c>
      <c r="G37" s="42" t="s">
        <v>88</v>
      </c>
      <c r="H37" s="5" t="s">
        <v>84</v>
      </c>
      <c r="I37" s="9">
        <v>162.81</v>
      </c>
      <c r="J37" s="23">
        <v>3</v>
      </c>
      <c r="K37" s="11">
        <f t="shared" si="2"/>
        <v>488.43</v>
      </c>
    </row>
    <row r="38" spans="1:12" ht="60" x14ac:dyDescent="0.25">
      <c r="A38" s="6">
        <f t="shared" si="1"/>
        <v>29</v>
      </c>
      <c r="B38" s="8" t="s">
        <v>10</v>
      </c>
      <c r="C38" s="22" t="s">
        <v>23</v>
      </c>
      <c r="D38" s="49" t="s">
        <v>44</v>
      </c>
      <c r="E38" s="47" t="s">
        <v>45</v>
      </c>
      <c r="F38" s="42" t="str">
        <f t="shared" si="3"/>
        <v>CANON
ΕΓΧΡΩΜ.ΦΩΤΟΑΝΤ
IR-C2020L/C2220i
C-EXV 34 BLACK TONER</v>
      </c>
      <c r="G38" s="42" t="s">
        <v>88</v>
      </c>
      <c r="H38" s="5" t="s">
        <v>84</v>
      </c>
      <c r="I38" s="9">
        <v>30.54</v>
      </c>
      <c r="J38" s="23">
        <v>3</v>
      </c>
      <c r="K38" s="11">
        <f t="shared" si="2"/>
        <v>91.62</v>
      </c>
    </row>
    <row r="39" spans="1:12" ht="60" x14ac:dyDescent="0.25">
      <c r="A39" s="6">
        <f t="shared" si="1"/>
        <v>30</v>
      </c>
      <c r="B39" s="14" t="s">
        <v>10</v>
      </c>
      <c r="C39" s="22" t="s">
        <v>23</v>
      </c>
      <c r="D39" s="49" t="s">
        <v>42</v>
      </c>
      <c r="E39" s="50" t="s">
        <v>51</v>
      </c>
      <c r="F39" s="42" t="str">
        <f t="shared" si="3"/>
        <v>CANON
ΕΓΧΡΩΜ.ΦΩΤΟΑΝΤ
IR-C2020L
C-EXV 34 DRUM UNIT BLACK</v>
      </c>
      <c r="G39" s="42" t="s">
        <v>88</v>
      </c>
      <c r="H39" s="5" t="s">
        <v>84</v>
      </c>
      <c r="I39" s="15">
        <v>92.04</v>
      </c>
      <c r="J39" s="16">
        <v>2</v>
      </c>
      <c r="K39" s="11">
        <f t="shared" si="2"/>
        <v>184.08</v>
      </c>
    </row>
    <row r="40" spans="1:12" ht="60" x14ac:dyDescent="0.25">
      <c r="A40" s="6">
        <f t="shared" si="1"/>
        <v>31</v>
      </c>
      <c r="B40" s="14" t="s">
        <v>10</v>
      </c>
      <c r="C40" s="22" t="s">
        <v>23</v>
      </c>
      <c r="D40" s="49" t="s">
        <v>42</v>
      </c>
      <c r="E40" s="50" t="s">
        <v>64</v>
      </c>
      <c r="F40" s="42" t="str">
        <f t="shared" si="3"/>
        <v>CANON
ΕΓΧΡΩΜ.ΦΩΤΟΑΝΤ
IR-C2020L
C-EXV 34 DRUM UNIT YELLOW</v>
      </c>
      <c r="G40" s="42" t="s">
        <v>88</v>
      </c>
      <c r="H40" s="5" t="s">
        <v>84</v>
      </c>
      <c r="I40" s="15">
        <v>162.82</v>
      </c>
      <c r="J40" s="16">
        <v>2</v>
      </c>
      <c r="K40" s="11">
        <f t="shared" si="2"/>
        <v>325.64</v>
      </c>
    </row>
    <row r="41" spans="1:12" ht="60" x14ac:dyDescent="0.25">
      <c r="A41" s="6">
        <f t="shared" si="1"/>
        <v>32</v>
      </c>
      <c r="B41" s="14" t="s">
        <v>10</v>
      </c>
      <c r="C41" s="22" t="s">
        <v>23</v>
      </c>
      <c r="D41" s="49" t="s">
        <v>42</v>
      </c>
      <c r="E41" s="50" t="s">
        <v>65</v>
      </c>
      <c r="F41" s="42" t="str">
        <f t="shared" si="3"/>
        <v>CANON
ΕΓΧΡΩΜ.ΦΩΤΟΑΝΤ
IR-C2020L
C-EXV 34 DRUM UNIT CYAN</v>
      </c>
      <c r="G41" s="42" t="s">
        <v>88</v>
      </c>
      <c r="H41" s="5" t="s">
        <v>84</v>
      </c>
      <c r="I41" s="15">
        <v>82.88</v>
      </c>
      <c r="J41" s="16">
        <v>2</v>
      </c>
      <c r="K41" s="11">
        <f t="shared" si="2"/>
        <v>165.76</v>
      </c>
    </row>
    <row r="42" spans="1:12" ht="60" x14ac:dyDescent="0.25">
      <c r="A42" s="6">
        <f t="shared" si="1"/>
        <v>33</v>
      </c>
      <c r="B42" s="14" t="s">
        <v>10</v>
      </c>
      <c r="C42" s="22" t="s">
        <v>23</v>
      </c>
      <c r="D42" s="49" t="s">
        <v>42</v>
      </c>
      <c r="E42" s="50" t="s">
        <v>66</v>
      </c>
      <c r="F42" s="42" t="str">
        <f>CONCATENATE(B42&amp;CHAR(10)&amp;C42&amp;CHAR(10)&amp;D42&amp;CHAR(10)&amp;E42)</f>
        <v>CANON
ΕΓΧΡΩΜ.ΦΩΤΟΑΝΤ
IR-C2020L
C-EXV 34 DRUM UNIT MAGENTA</v>
      </c>
      <c r="G42" s="42" t="s">
        <v>88</v>
      </c>
      <c r="H42" s="5" t="s">
        <v>84</v>
      </c>
      <c r="I42" s="15">
        <v>82.88</v>
      </c>
      <c r="J42" s="16">
        <v>2</v>
      </c>
      <c r="K42" s="11">
        <f t="shared" si="2"/>
        <v>165.76</v>
      </c>
    </row>
    <row r="43" spans="1:12" ht="60" x14ac:dyDescent="0.25">
      <c r="A43" s="6">
        <f t="shared" si="1"/>
        <v>34</v>
      </c>
      <c r="B43" s="21" t="s">
        <v>9</v>
      </c>
      <c r="C43" s="21" t="s">
        <v>17</v>
      </c>
      <c r="D43" s="38" t="s">
        <v>99</v>
      </c>
      <c r="E43" s="38" t="s">
        <v>100</v>
      </c>
      <c r="F43" s="42" t="str">
        <f t="shared" si="3"/>
        <v>CANON 
ΦΩΤΟΑΝΤΙΓΡΑΦΙΚΟ
CANON 5045i
C-EXV 28 BLACK</v>
      </c>
      <c r="G43" s="42" t="s">
        <v>88</v>
      </c>
      <c r="H43" s="5" t="s">
        <v>84</v>
      </c>
      <c r="I43" s="36">
        <v>61.04</v>
      </c>
      <c r="J43" s="37">
        <v>2</v>
      </c>
      <c r="K43" s="11">
        <f t="shared" si="2"/>
        <v>122.08</v>
      </c>
    </row>
    <row r="44" spans="1:12" ht="60" x14ac:dyDescent="0.25">
      <c r="A44" s="6">
        <f t="shared" si="1"/>
        <v>35</v>
      </c>
      <c r="B44" s="21" t="s">
        <v>9</v>
      </c>
      <c r="C44" s="21" t="s">
        <v>17</v>
      </c>
      <c r="D44" s="38" t="s">
        <v>99</v>
      </c>
      <c r="E44" s="38" t="s">
        <v>101</v>
      </c>
      <c r="F44" s="42" t="str">
        <f t="shared" si="3"/>
        <v>CANON 
ΦΩΤΟΑΝΤΙΓΡΑΦΙΚΟ
CANON 5045i
C-EXV 28 MAGENTA</v>
      </c>
      <c r="G44" s="42" t="s">
        <v>88</v>
      </c>
      <c r="H44" s="5" t="s">
        <v>84</v>
      </c>
      <c r="I44" s="36">
        <v>138.16999999999999</v>
      </c>
      <c r="J44" s="37">
        <v>1</v>
      </c>
      <c r="K44" s="11">
        <f t="shared" si="2"/>
        <v>138.16999999999999</v>
      </c>
    </row>
    <row r="45" spans="1:12" ht="60" x14ac:dyDescent="0.25">
      <c r="A45" s="6">
        <f t="shared" si="1"/>
        <v>36</v>
      </c>
      <c r="B45" s="21" t="s">
        <v>9</v>
      </c>
      <c r="C45" s="21" t="s">
        <v>17</v>
      </c>
      <c r="D45" s="38" t="s">
        <v>99</v>
      </c>
      <c r="E45" s="38" t="s">
        <v>102</v>
      </c>
      <c r="F45" s="42" t="str">
        <f t="shared" si="3"/>
        <v>CANON 
ΦΩΤΟΑΝΤΙΓΡΑΦΙΚΟ
CANON 5045i
C-EXV 28 CYAN</v>
      </c>
      <c r="G45" s="42" t="s">
        <v>88</v>
      </c>
      <c r="H45" s="5" t="s">
        <v>84</v>
      </c>
      <c r="I45" s="36">
        <v>138.16999999999999</v>
      </c>
      <c r="J45" s="37">
        <v>1</v>
      </c>
      <c r="K45" s="11">
        <f t="shared" si="2"/>
        <v>138.16999999999999</v>
      </c>
    </row>
    <row r="46" spans="1:12" ht="60" x14ac:dyDescent="0.25">
      <c r="A46" s="6">
        <f t="shared" si="1"/>
        <v>37</v>
      </c>
      <c r="B46" s="21" t="s">
        <v>9</v>
      </c>
      <c r="C46" s="21" t="s">
        <v>17</v>
      </c>
      <c r="D46" s="38" t="s">
        <v>99</v>
      </c>
      <c r="E46" s="38" t="s">
        <v>103</v>
      </c>
      <c r="F46" s="42" t="str">
        <f t="shared" si="3"/>
        <v>CANON 
ΦΩΤΟΑΝΤΙΓΡΑΦΙΚΟ
CANON 5045i
C-EXV 28 YELLOW</v>
      </c>
      <c r="G46" s="42" t="s">
        <v>88</v>
      </c>
      <c r="H46" s="5" t="s">
        <v>84</v>
      </c>
      <c r="I46" s="36">
        <v>114.5</v>
      </c>
      <c r="J46" s="37">
        <v>1</v>
      </c>
      <c r="K46" s="11">
        <f t="shared" si="2"/>
        <v>114.5</v>
      </c>
    </row>
    <row r="47" spans="1:12" ht="60" x14ac:dyDescent="0.25">
      <c r="A47" s="6">
        <f t="shared" si="1"/>
        <v>38</v>
      </c>
      <c r="B47" s="21" t="s">
        <v>9</v>
      </c>
      <c r="C47" s="21" t="s">
        <v>17</v>
      </c>
      <c r="D47" s="38" t="s">
        <v>99</v>
      </c>
      <c r="E47" s="38" t="s">
        <v>104</v>
      </c>
      <c r="F47" s="42" t="str">
        <f t="shared" si="3"/>
        <v>CANON 
ΦΩΤΟΑΝΤΙΓΡΑΦΙΚΟ
CANON 5045i
C-EXV 28 DRUM UNIT COLOR</v>
      </c>
      <c r="G47" s="42" t="s">
        <v>88</v>
      </c>
      <c r="H47" s="5" t="s">
        <v>84</v>
      </c>
      <c r="I47" s="36">
        <v>195</v>
      </c>
      <c r="J47" s="37">
        <v>1</v>
      </c>
      <c r="K47" s="11">
        <f t="shared" si="2"/>
        <v>195</v>
      </c>
    </row>
    <row r="48" spans="1:12" ht="60" x14ac:dyDescent="0.25">
      <c r="A48" s="6">
        <f t="shared" si="1"/>
        <v>39</v>
      </c>
      <c r="B48" s="17" t="s">
        <v>19</v>
      </c>
      <c r="C48" s="21" t="s">
        <v>17</v>
      </c>
      <c r="D48" s="52" t="s">
        <v>25</v>
      </c>
      <c r="E48" s="55" t="s">
        <v>26</v>
      </c>
      <c r="F48" s="42" t="str">
        <f>CONCATENATE(B48&amp;CHAR(10)&amp;C48&amp;CHAR(10)&amp;D48&amp;CHAR(10)&amp;E48)</f>
        <v>KYOCERA 
ΦΩΤΟΑΝΤΙΓΡΑΦΙΚΟ
KYOCERA KM 1620/2020/2035
 TK 410</v>
      </c>
      <c r="G48" s="42" t="s">
        <v>88</v>
      </c>
      <c r="H48" s="5" t="s">
        <v>84</v>
      </c>
      <c r="I48" s="18">
        <v>73.47</v>
      </c>
      <c r="J48" s="10">
        <v>5</v>
      </c>
      <c r="K48" s="11">
        <f t="shared" si="2"/>
        <v>367.35</v>
      </c>
    </row>
    <row r="49" spans="1:11" ht="60" x14ac:dyDescent="0.25">
      <c r="A49" s="6">
        <f t="shared" si="1"/>
        <v>40</v>
      </c>
      <c r="B49" s="17" t="s">
        <v>19</v>
      </c>
      <c r="C49" s="21" t="s">
        <v>17</v>
      </c>
      <c r="D49" s="52" t="s">
        <v>5</v>
      </c>
      <c r="E49" s="51" t="s">
        <v>27</v>
      </c>
      <c r="F49" s="42" t="str">
        <f t="shared" si="3"/>
        <v>KYOCERA 
ΦΩΤΟΑΝΤΙΓΡΑΦΙΚΟ
KYOCERA MITA 3050/4050
TONER KYOCERA MITA TK 715</v>
      </c>
      <c r="G49" s="42" t="s">
        <v>88</v>
      </c>
      <c r="H49" s="5" t="s">
        <v>84</v>
      </c>
      <c r="I49" s="18">
        <v>139.6</v>
      </c>
      <c r="J49" s="10">
        <v>2</v>
      </c>
      <c r="K49" s="67">
        <f t="shared" si="2"/>
        <v>279.2</v>
      </c>
    </row>
    <row r="50" spans="1:11" ht="60" x14ac:dyDescent="0.25">
      <c r="A50" s="6">
        <f t="shared" si="1"/>
        <v>41</v>
      </c>
      <c r="B50" s="17" t="s">
        <v>10</v>
      </c>
      <c r="C50" s="21" t="s">
        <v>17</v>
      </c>
      <c r="D50" s="52" t="s">
        <v>124</v>
      </c>
      <c r="E50" s="51" t="s">
        <v>140</v>
      </c>
      <c r="F50" s="42" t="str">
        <f>CONCATENATE(B50&amp;CHAR(10)&amp;C50&amp;CHAR(10)&amp;D50&amp;CHAR(10)&amp;E50)</f>
        <v>CANON
ΦΩΤΟΑΝΤΙΓΡΑΦΙΚΟ
Canon 6555i
Toner Black C-EXV 36 / 56.000 σελ</v>
      </c>
      <c r="G50" s="42" t="s">
        <v>92</v>
      </c>
      <c r="H50" s="5" t="s">
        <v>84</v>
      </c>
      <c r="I50" s="18">
        <v>100</v>
      </c>
      <c r="J50" s="10">
        <v>5</v>
      </c>
      <c r="K50" s="67">
        <f t="shared" si="2"/>
        <v>500</v>
      </c>
    </row>
    <row r="51" spans="1:11" ht="60" x14ac:dyDescent="0.25">
      <c r="A51" s="6">
        <f t="shared" si="1"/>
        <v>42</v>
      </c>
      <c r="B51" s="17" t="s">
        <v>10</v>
      </c>
      <c r="C51" s="21" t="s">
        <v>17</v>
      </c>
      <c r="D51" s="52" t="s">
        <v>126</v>
      </c>
      <c r="E51" s="51" t="s">
        <v>125</v>
      </c>
      <c r="F51" s="42" t="str">
        <f t="shared" si="3"/>
        <v>CANON
ΦΩΤΟΑΝΤΙΓΡΑΦΙΚΟ
Canon Έχρωμο C5550i
Μαύρο EXV 51 (69.000 σελ.):</v>
      </c>
      <c r="G51" s="42" t="s">
        <v>92</v>
      </c>
      <c r="H51" s="5" t="s">
        <v>84</v>
      </c>
      <c r="I51" s="18">
        <v>145</v>
      </c>
      <c r="J51" s="10">
        <v>1</v>
      </c>
      <c r="K51" s="67">
        <f t="shared" si="2"/>
        <v>145</v>
      </c>
    </row>
    <row r="52" spans="1:11" ht="60" x14ac:dyDescent="0.25">
      <c r="A52" s="6">
        <f t="shared" si="1"/>
        <v>43</v>
      </c>
      <c r="B52" s="17" t="s">
        <v>10</v>
      </c>
      <c r="C52" s="21" t="s">
        <v>17</v>
      </c>
      <c r="D52" s="52" t="s">
        <v>126</v>
      </c>
      <c r="E52" s="58" t="s">
        <v>127</v>
      </c>
      <c r="F52" s="42" t="str">
        <f t="shared" si="3"/>
        <v>CANON
ΦΩΤΟΑΝΤΙΓΡΑΦΙΚΟ
Canon Έχρωμο C5550i
Έχρωμα  EXV 51 CYAN (60.000 σελ)</v>
      </c>
      <c r="G52" s="42" t="s">
        <v>92</v>
      </c>
      <c r="H52" s="5" t="s">
        <v>84</v>
      </c>
      <c r="I52" s="18">
        <v>315</v>
      </c>
      <c r="J52" s="10">
        <v>1</v>
      </c>
      <c r="K52" s="67">
        <f t="shared" si="2"/>
        <v>315</v>
      </c>
    </row>
    <row r="53" spans="1:11" ht="60" x14ac:dyDescent="0.25">
      <c r="A53" s="6">
        <f t="shared" si="1"/>
        <v>44</v>
      </c>
      <c r="B53" s="17" t="s">
        <v>10</v>
      </c>
      <c r="C53" s="21" t="s">
        <v>17</v>
      </c>
      <c r="D53" s="52" t="s">
        <v>126</v>
      </c>
      <c r="E53" s="58" t="s">
        <v>128</v>
      </c>
      <c r="F53" s="42" t="str">
        <f t="shared" si="3"/>
        <v>CANON
ΦΩΤΟΑΝΤΙΓΡΑΦΙΚΟ
Canon Έχρωμο C5550i
Έχρωμα  EXV 51 MAGENTA (60.000 σελ)</v>
      </c>
      <c r="G53" s="42" t="s">
        <v>92</v>
      </c>
      <c r="H53" s="5" t="s">
        <v>84</v>
      </c>
      <c r="I53" s="18">
        <v>315</v>
      </c>
      <c r="J53" s="10">
        <v>1</v>
      </c>
      <c r="K53" s="67">
        <f t="shared" si="2"/>
        <v>315</v>
      </c>
    </row>
    <row r="54" spans="1:11" ht="60" x14ac:dyDescent="0.25">
      <c r="A54" s="6">
        <f t="shared" si="1"/>
        <v>45</v>
      </c>
      <c r="B54" s="17" t="s">
        <v>10</v>
      </c>
      <c r="C54" s="21" t="s">
        <v>17</v>
      </c>
      <c r="D54" s="52" t="s">
        <v>126</v>
      </c>
      <c r="E54" s="58" t="s">
        <v>129</v>
      </c>
      <c r="F54" s="42" t="str">
        <f t="shared" si="3"/>
        <v>CANON
ΦΩΤΟΑΝΤΙΓΡΑΦΙΚΟ
Canon Έχρωμο C5550i
Έχρωμα  EXV 51 YELLOW (60.000 σελ)</v>
      </c>
      <c r="G54" s="42" t="s">
        <v>92</v>
      </c>
      <c r="H54" s="5" t="s">
        <v>84</v>
      </c>
      <c r="I54" s="18">
        <v>315</v>
      </c>
      <c r="J54" s="10">
        <v>1</v>
      </c>
      <c r="K54" s="67">
        <f t="shared" si="2"/>
        <v>315</v>
      </c>
    </row>
    <row r="55" spans="1:11" ht="60" x14ac:dyDescent="0.25">
      <c r="A55" s="6">
        <f t="shared" si="1"/>
        <v>46</v>
      </c>
      <c r="B55" s="14" t="s">
        <v>16</v>
      </c>
      <c r="C55" s="14" t="s">
        <v>59</v>
      </c>
      <c r="D55" s="50" t="s">
        <v>60</v>
      </c>
      <c r="E55" s="50" t="s">
        <v>90</v>
      </c>
      <c r="F55" s="42" t="str">
        <f t="shared" si="3"/>
        <v>OKI 
LASER PRINTER
OKI B412DN
 Toner Laser Oki 45807106 Black 7K Pgs</v>
      </c>
      <c r="G55" s="42" t="s">
        <v>88</v>
      </c>
      <c r="H55" s="5" t="s">
        <v>84</v>
      </c>
      <c r="I55" s="15">
        <v>118.93</v>
      </c>
      <c r="J55" s="16">
        <v>23</v>
      </c>
      <c r="K55" s="11">
        <f t="shared" si="2"/>
        <v>2735.3900000000003</v>
      </c>
    </row>
    <row r="56" spans="1:11" ht="60" x14ac:dyDescent="0.25">
      <c r="A56" s="6">
        <f t="shared" si="1"/>
        <v>47</v>
      </c>
      <c r="B56" s="27" t="s">
        <v>16</v>
      </c>
      <c r="C56" s="27" t="s">
        <v>59</v>
      </c>
      <c r="D56" s="54" t="s">
        <v>60</v>
      </c>
      <c r="E56" s="54" t="s">
        <v>63</v>
      </c>
      <c r="F56" s="43" t="str">
        <f t="shared" si="3"/>
        <v>OKI 
LASER PRINTER
OKI B412DN
Drum Laser Oki 44574302 Black 25K Pgs</v>
      </c>
      <c r="G56" s="43" t="s">
        <v>88</v>
      </c>
      <c r="H56" s="28" t="s">
        <v>84</v>
      </c>
      <c r="I56" s="29">
        <v>109.53</v>
      </c>
      <c r="J56" s="30">
        <v>5</v>
      </c>
      <c r="K56" s="31">
        <f t="shared" si="2"/>
        <v>547.65</v>
      </c>
    </row>
    <row r="57" spans="1:11" ht="60" x14ac:dyDescent="0.25">
      <c r="A57" s="6">
        <f t="shared" si="1"/>
        <v>48</v>
      </c>
      <c r="B57" s="14" t="s">
        <v>16</v>
      </c>
      <c r="C57" s="14" t="s">
        <v>59</v>
      </c>
      <c r="D57" s="50" t="s">
        <v>60</v>
      </c>
      <c r="E57" s="50" t="s">
        <v>91</v>
      </c>
      <c r="F57" s="42" t="str">
        <f t="shared" si="3"/>
        <v>OKI 
LASER PRINTER
OKI B412DN
Toner Laser Oki 45807111 Black 12K Pgs</v>
      </c>
      <c r="G57" s="42" t="s">
        <v>92</v>
      </c>
      <c r="H57" s="5" t="s">
        <v>84</v>
      </c>
      <c r="I57" s="15">
        <v>165.47</v>
      </c>
      <c r="J57" s="16">
        <v>6</v>
      </c>
      <c r="K57" s="11">
        <f t="shared" si="2"/>
        <v>992.81999999999994</v>
      </c>
    </row>
    <row r="58" spans="1:11" ht="75" x14ac:dyDescent="0.25">
      <c r="A58" s="6">
        <f t="shared" si="1"/>
        <v>49</v>
      </c>
      <c r="B58" s="7" t="s">
        <v>20</v>
      </c>
      <c r="C58" s="6" t="s">
        <v>105</v>
      </c>
      <c r="D58" s="50" t="s">
        <v>8</v>
      </c>
      <c r="E58" s="49" t="s">
        <v>94</v>
      </c>
      <c r="F58" s="42" t="str">
        <f t="shared" si="3"/>
        <v>SAMSUNG 
Πολυμηχάνημα
XPRESS M2675FN
Toner Laser Samsung-HP MLT-D116S Black 1.2K Pgs</v>
      </c>
      <c r="G58" s="42" t="s">
        <v>88</v>
      </c>
      <c r="H58" s="5" t="s">
        <v>84</v>
      </c>
      <c r="I58" s="11">
        <v>41.84</v>
      </c>
      <c r="J58" s="16">
        <v>7</v>
      </c>
      <c r="K58" s="11">
        <f t="shared" si="2"/>
        <v>292.88</v>
      </c>
    </row>
    <row r="59" spans="1:11" ht="75" x14ac:dyDescent="0.25">
      <c r="A59" s="6">
        <f t="shared" si="1"/>
        <v>50</v>
      </c>
      <c r="B59" s="7" t="s">
        <v>20</v>
      </c>
      <c r="C59" s="6" t="s">
        <v>47</v>
      </c>
      <c r="D59" s="50" t="s">
        <v>8</v>
      </c>
      <c r="E59" s="49" t="s">
        <v>93</v>
      </c>
      <c r="F59" s="42" t="str">
        <f t="shared" si="3"/>
        <v>SAMSUNG 
 Πολυμηχάνημα
XPRESS M2675FN
Toner Laser Samsung-HP MLT-D116L Black 3K Pgs</v>
      </c>
      <c r="G59" s="42" t="s">
        <v>92</v>
      </c>
      <c r="H59" s="5" t="s">
        <v>84</v>
      </c>
      <c r="I59" s="11">
        <v>68.680000000000007</v>
      </c>
      <c r="J59" s="16">
        <v>15</v>
      </c>
      <c r="K59" s="11">
        <f t="shared" si="2"/>
        <v>1030.2</v>
      </c>
    </row>
    <row r="60" spans="1:11" ht="75" x14ac:dyDescent="0.25">
      <c r="A60" s="6">
        <f t="shared" si="1"/>
        <v>51</v>
      </c>
      <c r="B60" s="7" t="s">
        <v>20</v>
      </c>
      <c r="C60" s="6" t="s">
        <v>47</v>
      </c>
      <c r="D60" s="50" t="s">
        <v>8</v>
      </c>
      <c r="E60" s="49" t="s">
        <v>95</v>
      </c>
      <c r="F60" s="42" t="str">
        <f t="shared" si="3"/>
        <v>SAMSUNG 
 Πολυμηχάνημα
XPRESS M2675FN
Drum Laser Samsung-HP MLT-R116,SEE Black - 9K Pgs</v>
      </c>
      <c r="G60" s="42" t="s">
        <v>88</v>
      </c>
      <c r="H60" s="5" t="s">
        <v>84</v>
      </c>
      <c r="I60" s="11">
        <v>48.75</v>
      </c>
      <c r="J60" s="16">
        <v>4</v>
      </c>
      <c r="K60" s="11">
        <f t="shared" si="2"/>
        <v>195</v>
      </c>
    </row>
    <row r="61" spans="1:11" ht="60" x14ac:dyDescent="0.25">
      <c r="A61" s="6">
        <f t="shared" si="1"/>
        <v>52</v>
      </c>
      <c r="B61" s="7" t="s">
        <v>20</v>
      </c>
      <c r="C61" s="6" t="s">
        <v>47</v>
      </c>
      <c r="D61" s="50" t="s">
        <v>48</v>
      </c>
      <c r="E61" s="24" t="s">
        <v>49</v>
      </c>
      <c r="F61" s="42" t="str">
        <f t="shared" si="3"/>
        <v>SAMSUNG 
 Πολυμηχάνημα
FAX SF650 
Samsung MLT-D1052S</v>
      </c>
      <c r="G61" s="42" t="s">
        <v>88</v>
      </c>
      <c r="H61" s="5" t="s">
        <v>84</v>
      </c>
      <c r="I61" s="25">
        <v>61.62</v>
      </c>
      <c r="J61" s="16">
        <v>1</v>
      </c>
      <c r="K61" s="11">
        <f t="shared" si="2"/>
        <v>61.62</v>
      </c>
    </row>
    <row r="62" spans="1:11" ht="15" x14ac:dyDescent="0.25">
      <c r="A62" s="6">
        <f t="shared" si="1"/>
        <v>53</v>
      </c>
      <c r="B62" s="7" t="s">
        <v>10</v>
      </c>
      <c r="C62" s="6" t="s">
        <v>22</v>
      </c>
      <c r="D62" s="50" t="s">
        <v>133</v>
      </c>
      <c r="E62" s="24" t="s">
        <v>141</v>
      </c>
      <c r="F62" s="42" t="s">
        <v>139</v>
      </c>
      <c r="G62" s="42" t="s">
        <v>88</v>
      </c>
      <c r="H62" s="5" t="s">
        <v>84</v>
      </c>
      <c r="I62" s="25">
        <v>65</v>
      </c>
      <c r="J62" s="16">
        <v>2</v>
      </c>
      <c r="K62" s="11">
        <f t="shared" si="2"/>
        <v>130</v>
      </c>
    </row>
    <row r="63" spans="1:11" ht="15" x14ac:dyDescent="0.25">
      <c r="A63" s="6">
        <f t="shared" ref="A63" si="4">A62+1</f>
        <v>54</v>
      </c>
      <c r="B63" s="7" t="s">
        <v>10</v>
      </c>
      <c r="C63" s="6" t="s">
        <v>22</v>
      </c>
      <c r="D63" s="50" t="s">
        <v>133</v>
      </c>
      <c r="E63" s="24" t="s">
        <v>134</v>
      </c>
      <c r="F63" s="42" t="s">
        <v>139</v>
      </c>
      <c r="G63" s="42" t="s">
        <v>88</v>
      </c>
      <c r="H63" s="5" t="s">
        <v>84</v>
      </c>
      <c r="I63" s="25">
        <v>110</v>
      </c>
      <c r="J63" s="16">
        <v>3</v>
      </c>
      <c r="K63" s="11">
        <f t="shared" ref="K63" si="5">I63*J63</f>
        <v>330</v>
      </c>
    </row>
    <row r="64" spans="1:11" ht="15" x14ac:dyDescent="0.25">
      <c r="A64" s="6">
        <f>A62+1</f>
        <v>54</v>
      </c>
      <c r="B64" s="7" t="s">
        <v>10</v>
      </c>
      <c r="C64" s="6" t="s">
        <v>22</v>
      </c>
      <c r="D64" s="50" t="s">
        <v>133</v>
      </c>
      <c r="E64" s="24" t="s">
        <v>135</v>
      </c>
      <c r="F64" s="42" t="s">
        <v>139</v>
      </c>
      <c r="G64" s="42" t="s">
        <v>88</v>
      </c>
      <c r="H64" s="5" t="s">
        <v>84</v>
      </c>
      <c r="I64" s="25">
        <v>110</v>
      </c>
      <c r="J64" s="16">
        <v>1</v>
      </c>
      <c r="K64" s="11">
        <f t="shared" si="2"/>
        <v>110</v>
      </c>
    </row>
    <row r="65" spans="1:11" ht="15" x14ac:dyDescent="0.25">
      <c r="A65" s="6">
        <f t="shared" si="1"/>
        <v>55</v>
      </c>
      <c r="B65" s="7" t="s">
        <v>10</v>
      </c>
      <c r="C65" s="6" t="s">
        <v>22</v>
      </c>
      <c r="D65" s="50" t="s">
        <v>133</v>
      </c>
      <c r="E65" s="24" t="s">
        <v>136</v>
      </c>
      <c r="F65" s="42" t="s">
        <v>139</v>
      </c>
      <c r="G65" s="42" t="s">
        <v>88</v>
      </c>
      <c r="H65" s="5" t="s">
        <v>84</v>
      </c>
      <c r="I65" s="25">
        <v>110</v>
      </c>
      <c r="J65" s="16">
        <v>1</v>
      </c>
      <c r="K65" s="11">
        <f t="shared" si="2"/>
        <v>110</v>
      </c>
    </row>
    <row r="66" spans="1:11" ht="15" x14ac:dyDescent="0.25">
      <c r="A66" s="6">
        <f t="shared" si="1"/>
        <v>56</v>
      </c>
      <c r="B66" s="7" t="s">
        <v>10</v>
      </c>
      <c r="C66" s="6" t="s">
        <v>22</v>
      </c>
      <c r="D66" s="50" t="s">
        <v>133</v>
      </c>
      <c r="E66" s="24" t="s">
        <v>137</v>
      </c>
      <c r="F66" s="42" t="s">
        <v>139</v>
      </c>
      <c r="G66" s="42" t="s">
        <v>88</v>
      </c>
      <c r="H66" s="5" t="s">
        <v>84</v>
      </c>
      <c r="I66" s="25">
        <v>110</v>
      </c>
      <c r="J66" s="16">
        <v>1</v>
      </c>
      <c r="K66" s="11">
        <f t="shared" si="2"/>
        <v>110</v>
      </c>
    </row>
    <row r="67" spans="1:11" ht="15" x14ac:dyDescent="0.25">
      <c r="A67" s="6">
        <f t="shared" si="1"/>
        <v>57</v>
      </c>
      <c r="B67" s="7" t="s">
        <v>10</v>
      </c>
      <c r="C67" s="6" t="s">
        <v>22</v>
      </c>
      <c r="D67" s="50" t="s">
        <v>133</v>
      </c>
      <c r="E67" s="24" t="s">
        <v>138</v>
      </c>
      <c r="F67" s="42" t="s">
        <v>139</v>
      </c>
      <c r="G67" s="42" t="s">
        <v>88</v>
      </c>
      <c r="H67" s="5" t="s">
        <v>84</v>
      </c>
      <c r="I67" s="25">
        <v>65</v>
      </c>
      <c r="J67" s="16">
        <v>1</v>
      </c>
      <c r="K67" s="11">
        <f t="shared" si="2"/>
        <v>65</v>
      </c>
    </row>
    <row r="68" spans="1:11" ht="60" x14ac:dyDescent="0.25">
      <c r="A68" s="6">
        <f t="shared" si="1"/>
        <v>58</v>
      </c>
      <c r="B68" s="28" t="s">
        <v>53</v>
      </c>
      <c r="C68" s="27" t="s">
        <v>55</v>
      </c>
      <c r="D68" s="54" t="s">
        <v>54</v>
      </c>
      <c r="E68" s="54" t="s">
        <v>52</v>
      </c>
      <c r="F68" s="43" t="str">
        <f t="shared" si="3"/>
        <v>Pitney Bowes
ink (μηχανη ταχυδρ)
P700 mailing Machine
RED INK CARTRIDGE DM100i PCN793-5RN</v>
      </c>
      <c r="G68" s="43" t="s">
        <v>88</v>
      </c>
      <c r="H68" s="28" t="s">
        <v>84</v>
      </c>
      <c r="I68" s="29">
        <v>130</v>
      </c>
      <c r="J68" s="30">
        <v>3</v>
      </c>
      <c r="K68" s="31">
        <f t="shared" si="2"/>
        <v>390</v>
      </c>
    </row>
    <row r="69" spans="1:11" ht="15" x14ac:dyDescent="0.25">
      <c r="A69" s="76" t="s">
        <v>85</v>
      </c>
      <c r="B69" s="77"/>
      <c r="C69" s="77"/>
      <c r="D69" s="77"/>
      <c r="E69" s="77"/>
      <c r="F69" s="77"/>
      <c r="G69" s="77"/>
      <c r="H69" s="77"/>
      <c r="I69" s="77"/>
      <c r="J69" s="78"/>
      <c r="K69" s="11">
        <f>SUM(K10:K68)</f>
        <v>19983.750000000004</v>
      </c>
    </row>
    <row r="70" spans="1:11" ht="15" x14ac:dyDescent="0.25">
      <c r="A70" s="76" t="s">
        <v>86</v>
      </c>
      <c r="B70" s="77"/>
      <c r="C70" s="77"/>
      <c r="D70" s="77"/>
      <c r="E70" s="77"/>
      <c r="F70" s="77"/>
      <c r="G70" s="77"/>
      <c r="H70" s="77"/>
      <c r="I70" s="77"/>
      <c r="J70" s="78" t="s">
        <v>56</v>
      </c>
      <c r="K70" s="39">
        <f>K69*24%</f>
        <v>4796.1000000000004</v>
      </c>
    </row>
    <row r="71" spans="1:11" ht="15" x14ac:dyDescent="0.25">
      <c r="A71" s="76" t="s">
        <v>87</v>
      </c>
      <c r="B71" s="77"/>
      <c r="C71" s="77"/>
      <c r="D71" s="77"/>
      <c r="E71" s="77"/>
      <c r="F71" s="77"/>
      <c r="G71" s="77"/>
      <c r="H71" s="77"/>
      <c r="I71" s="77"/>
      <c r="J71" s="78" t="s">
        <v>57</v>
      </c>
      <c r="K71" s="39">
        <f>K69+K70</f>
        <v>24779.850000000006</v>
      </c>
    </row>
    <row r="73" spans="1:11" ht="15.75" x14ac:dyDescent="0.25">
      <c r="A73"/>
      <c r="B73"/>
      <c r="C73"/>
      <c r="D73"/>
      <c r="E73"/>
      <c r="F73" s="68" t="s">
        <v>153</v>
      </c>
      <c r="G73"/>
      <c r="H73"/>
      <c r="I73" s="68" t="s">
        <v>153</v>
      </c>
      <c r="J73"/>
      <c r="K73"/>
    </row>
    <row r="74" spans="1:11" ht="15.75" x14ac:dyDescent="0.25">
      <c r="A74"/>
      <c r="B74"/>
      <c r="C74"/>
      <c r="D74"/>
      <c r="E74"/>
      <c r="F74" s="68" t="s">
        <v>146</v>
      </c>
      <c r="G74"/>
      <c r="H74"/>
      <c r="I74" s="68" t="s">
        <v>147</v>
      </c>
      <c r="J74"/>
      <c r="K74"/>
    </row>
    <row r="75" spans="1:11" ht="15.75" x14ac:dyDescent="0.25">
      <c r="A75"/>
      <c r="B75"/>
      <c r="C75"/>
      <c r="D75"/>
      <c r="E75"/>
      <c r="F75" s="68"/>
      <c r="G75"/>
      <c r="H75"/>
      <c r="I75" s="68"/>
      <c r="J75"/>
      <c r="K75"/>
    </row>
    <row r="76" spans="1:11" ht="15.75" x14ac:dyDescent="0.25">
      <c r="A76"/>
      <c r="B76"/>
      <c r="C76"/>
      <c r="D76"/>
      <c r="E76"/>
      <c r="F76" s="68"/>
      <c r="G76"/>
      <c r="H76"/>
      <c r="I76" s="68"/>
      <c r="J76"/>
      <c r="K76"/>
    </row>
    <row r="77" spans="1:11" ht="15.75" x14ac:dyDescent="0.25">
      <c r="A77"/>
      <c r="B77"/>
      <c r="C77"/>
      <c r="D77"/>
      <c r="E77"/>
      <c r="F77" s="68" t="s">
        <v>148</v>
      </c>
      <c r="G77"/>
      <c r="H77"/>
      <c r="I77" s="68" t="s">
        <v>149</v>
      </c>
      <c r="J77"/>
      <c r="K77"/>
    </row>
    <row r="78" spans="1:11" ht="15.75" x14ac:dyDescent="0.25">
      <c r="A78"/>
      <c r="B78"/>
      <c r="C78"/>
      <c r="D78"/>
      <c r="E78"/>
      <c r="F78" s="68" t="s">
        <v>150</v>
      </c>
      <c r="G78"/>
      <c r="H78"/>
      <c r="I78" s="68" t="s">
        <v>151</v>
      </c>
      <c r="J78"/>
      <c r="K78"/>
    </row>
    <row r="79" spans="1:11" x14ac:dyDescent="0.2">
      <c r="A79" s="79"/>
      <c r="B79" s="79"/>
      <c r="C79" s="79"/>
      <c r="D79" s="79"/>
      <c r="E79" s="79"/>
      <c r="F79" s="79"/>
      <c r="H79" s="2"/>
      <c r="I79" s="80"/>
      <c r="J79" s="80"/>
      <c r="K79" s="80"/>
    </row>
    <row r="80" spans="1:11" x14ac:dyDescent="0.2">
      <c r="A80" s="3"/>
      <c r="B80" s="3"/>
      <c r="C80" s="3"/>
      <c r="D80" s="44"/>
      <c r="E80" s="44"/>
      <c r="F80" s="66"/>
      <c r="H80" s="3"/>
      <c r="I80" s="80"/>
      <c r="J80" s="80"/>
      <c r="K80" s="80"/>
    </row>
    <row r="81" spans="1:11" x14ac:dyDescent="0.2">
      <c r="A81" s="79" t="s">
        <v>73</v>
      </c>
      <c r="B81" s="79"/>
      <c r="C81" s="79"/>
      <c r="D81" s="79"/>
      <c r="E81" s="79"/>
      <c r="F81" s="79"/>
      <c r="H81" s="2" t="s">
        <v>76</v>
      </c>
      <c r="I81" s="80" t="s">
        <v>77</v>
      </c>
      <c r="J81" s="80"/>
      <c r="K81" s="80"/>
    </row>
    <row r="82" spans="1:11" ht="14.25" customHeight="1" x14ac:dyDescent="0.2">
      <c r="A82" s="3" t="s">
        <v>74</v>
      </c>
      <c r="B82" s="3"/>
      <c r="C82" s="3"/>
      <c r="D82" s="44"/>
      <c r="E82" s="44"/>
      <c r="F82" s="66"/>
      <c r="H82" s="3"/>
      <c r="I82" s="80"/>
      <c r="J82" s="80"/>
      <c r="K82" s="80"/>
    </row>
    <row r="83" spans="1:11" x14ac:dyDescent="0.2">
      <c r="A83" s="3" t="s">
        <v>75</v>
      </c>
      <c r="B83" s="3"/>
      <c r="C83" s="3"/>
      <c r="D83" s="44"/>
      <c r="E83" s="44"/>
      <c r="F83" s="66"/>
      <c r="H83" s="2" t="s">
        <v>142</v>
      </c>
      <c r="I83" s="82" t="s">
        <v>145</v>
      </c>
      <c r="J83" s="82"/>
      <c r="K83" s="82"/>
    </row>
    <row r="84" spans="1:11" x14ac:dyDescent="0.2">
      <c r="A84" s="3" t="s">
        <v>143</v>
      </c>
      <c r="B84" s="3"/>
      <c r="C84" s="3"/>
      <c r="D84" s="44"/>
      <c r="E84" s="44"/>
      <c r="F84" s="66"/>
      <c r="I84" s="82"/>
      <c r="J84" s="82"/>
      <c r="K84" s="82"/>
    </row>
    <row r="85" spans="1:11" x14ac:dyDescent="0.2">
      <c r="A85" s="3" t="s">
        <v>144</v>
      </c>
    </row>
    <row r="86" spans="1:11" ht="15.75" customHeight="1" x14ac:dyDescent="0.2">
      <c r="A86" s="3"/>
    </row>
    <row r="87" spans="1:11" ht="15.75" x14ac:dyDescent="0.25">
      <c r="A87" s="75" t="s">
        <v>152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</row>
    <row r="89" spans="1:11" ht="69.75" customHeight="1" x14ac:dyDescent="0.2">
      <c r="A89" s="32" t="s">
        <v>78</v>
      </c>
      <c r="B89" s="33"/>
      <c r="C89" s="33"/>
      <c r="D89" s="46"/>
      <c r="E89" s="46"/>
      <c r="F89" s="41" t="s">
        <v>83</v>
      </c>
      <c r="G89" s="56" t="s">
        <v>79</v>
      </c>
      <c r="H89" s="32" t="s">
        <v>80</v>
      </c>
      <c r="I89" s="34" t="s">
        <v>81</v>
      </c>
      <c r="J89" s="35" t="s">
        <v>82</v>
      </c>
      <c r="K89" s="34" t="s">
        <v>72</v>
      </c>
    </row>
    <row r="90" spans="1:11" ht="60" x14ac:dyDescent="0.25">
      <c r="A90" s="6">
        <v>1</v>
      </c>
      <c r="B90" s="7" t="s">
        <v>0</v>
      </c>
      <c r="C90" s="7" t="s">
        <v>21</v>
      </c>
      <c r="D90" s="47" t="s">
        <v>68</v>
      </c>
      <c r="E90" s="47" t="s">
        <v>61</v>
      </c>
      <c r="F90" s="42" t="str">
        <f t="shared" ref="F90:F97" si="6">CONCATENATE(B90&amp;CHAR(10)&amp;C90&amp;CHAR(10)&amp;D90&amp;CHAR(10)&amp;E90)</f>
        <v>LEXMARK
LASER PRN BLK
T650/T652
Toner Laser Lexmark T650A11E Black 7K Pgs</v>
      </c>
      <c r="G90" s="42" t="s">
        <v>88</v>
      </c>
      <c r="H90" s="5" t="s">
        <v>84</v>
      </c>
      <c r="I90" s="9"/>
      <c r="J90" s="10">
        <v>2</v>
      </c>
      <c r="K90" s="11"/>
    </row>
    <row r="91" spans="1:11" ht="75" x14ac:dyDescent="0.25">
      <c r="A91" s="6">
        <f>A90+1</f>
        <v>2</v>
      </c>
      <c r="B91" s="7" t="s">
        <v>0</v>
      </c>
      <c r="C91" s="7" t="s">
        <v>21</v>
      </c>
      <c r="D91" s="47" t="s">
        <v>68</v>
      </c>
      <c r="E91" s="47" t="s">
        <v>67</v>
      </c>
      <c r="F91" s="42" t="str">
        <f t="shared" si="6"/>
        <v xml:space="preserve">LEXMARK
LASER PRN BLK
T650/T652
Photoconductor Laser Lexmark 260X22G - 30K Pgs </v>
      </c>
      <c r="G91" s="42" t="s">
        <v>88</v>
      </c>
      <c r="H91" s="5" t="s">
        <v>84</v>
      </c>
      <c r="I91" s="9"/>
      <c r="J91" s="10">
        <v>1</v>
      </c>
      <c r="K91" s="11"/>
    </row>
    <row r="92" spans="1:11" ht="75" x14ac:dyDescent="0.25">
      <c r="A92" s="6">
        <f t="shared" ref="A92:A148" si="7">A91+1</f>
        <v>3</v>
      </c>
      <c r="B92" s="12" t="s">
        <v>0</v>
      </c>
      <c r="C92" s="12" t="s">
        <v>21</v>
      </c>
      <c r="D92" s="48" t="s">
        <v>1</v>
      </c>
      <c r="E92" s="48" t="s">
        <v>58</v>
      </c>
      <c r="F92" s="42" t="str">
        <f t="shared" si="6"/>
        <v>LEXMARK
LASER PRN BLK
E460DN
Toner Laser Lexmark 260A11E Black Low Yield 3.5K Pgs</v>
      </c>
      <c r="G92" s="42" t="s">
        <v>88</v>
      </c>
      <c r="H92" s="5" t="s">
        <v>84</v>
      </c>
      <c r="I92" s="13"/>
      <c r="J92" s="10">
        <v>14</v>
      </c>
      <c r="K92" s="11"/>
    </row>
    <row r="93" spans="1:11" ht="60" x14ac:dyDescent="0.25">
      <c r="A93" s="6">
        <f t="shared" si="7"/>
        <v>4</v>
      </c>
      <c r="B93" s="7" t="s">
        <v>0</v>
      </c>
      <c r="C93" s="7" t="s">
        <v>21</v>
      </c>
      <c r="D93" s="49" t="s">
        <v>1</v>
      </c>
      <c r="E93" s="49" t="s">
        <v>30</v>
      </c>
      <c r="F93" s="42" t="str">
        <f t="shared" si="6"/>
        <v xml:space="preserve">LEXMARK
LASER PRN BLK
E460DN
260X22G Drum 30K </v>
      </c>
      <c r="G93" s="42" t="s">
        <v>88</v>
      </c>
      <c r="H93" s="5" t="s">
        <v>84</v>
      </c>
      <c r="I93" s="11"/>
      <c r="J93" s="10">
        <v>4</v>
      </c>
      <c r="K93" s="11"/>
    </row>
    <row r="94" spans="1:11" ht="60" x14ac:dyDescent="0.25">
      <c r="A94" s="6">
        <f t="shared" si="7"/>
        <v>5</v>
      </c>
      <c r="B94" s="14" t="s">
        <v>0</v>
      </c>
      <c r="C94" s="7" t="s">
        <v>21</v>
      </c>
      <c r="D94" s="50" t="s">
        <v>15</v>
      </c>
      <c r="E94" s="50" t="s">
        <v>62</v>
      </c>
      <c r="F94" s="42" t="str">
        <f t="shared" si="6"/>
        <v>LEXMARK
LASER PRN BLK
T640
Toner Laser Lexmark 64016SE Black 6K Pgs</v>
      </c>
      <c r="G94" s="42" t="s">
        <v>88</v>
      </c>
      <c r="H94" s="5" t="s">
        <v>84</v>
      </c>
      <c r="I94" s="15"/>
      <c r="J94" s="16">
        <v>2</v>
      </c>
      <c r="K94" s="11"/>
    </row>
    <row r="95" spans="1:11" ht="60" x14ac:dyDescent="0.25">
      <c r="A95" s="6">
        <f t="shared" si="7"/>
        <v>6</v>
      </c>
      <c r="B95" s="17" t="s">
        <v>0</v>
      </c>
      <c r="C95" s="17" t="s">
        <v>21</v>
      </c>
      <c r="D95" s="51" t="s">
        <v>4</v>
      </c>
      <c r="E95" s="51" t="s">
        <v>29</v>
      </c>
      <c r="F95" s="42" t="str">
        <f t="shared" si="6"/>
        <v>LEXMARK
LASER PRN BLK
MS610dn
γραφίτης μεγάλης διάρκειας (10K)50F2X00</v>
      </c>
      <c r="G95" s="42" t="s">
        <v>88</v>
      </c>
      <c r="H95" s="5" t="s">
        <v>84</v>
      </c>
      <c r="I95" s="18"/>
      <c r="J95" s="10">
        <v>2</v>
      </c>
      <c r="K95" s="11"/>
    </row>
    <row r="96" spans="1:11" ht="60" x14ac:dyDescent="0.25">
      <c r="A96" s="6">
        <f t="shared" si="7"/>
        <v>7</v>
      </c>
      <c r="B96" s="17" t="s">
        <v>0</v>
      </c>
      <c r="C96" s="17" t="s">
        <v>21</v>
      </c>
      <c r="D96" s="51" t="s">
        <v>4</v>
      </c>
      <c r="E96" s="51" t="s">
        <v>31</v>
      </c>
      <c r="F96" s="42" t="str">
        <f t="shared" si="6"/>
        <v>LEXMARK
LASER PRN BLK
MS610dn
500Z Imaging Unit (60K)</v>
      </c>
      <c r="G96" s="42" t="s">
        <v>88</v>
      </c>
      <c r="H96" s="5" t="s">
        <v>84</v>
      </c>
      <c r="I96" s="18"/>
      <c r="J96" s="10">
        <v>2</v>
      </c>
      <c r="K96" s="11"/>
    </row>
    <row r="97" spans="1:11" ht="60" x14ac:dyDescent="0.25">
      <c r="A97" s="6">
        <f t="shared" si="7"/>
        <v>8</v>
      </c>
      <c r="B97" s="17" t="s">
        <v>0</v>
      </c>
      <c r="C97" s="6" t="s">
        <v>50</v>
      </c>
      <c r="D97" s="51" t="s">
        <v>24</v>
      </c>
      <c r="E97" s="52" t="s">
        <v>28</v>
      </c>
      <c r="F97" s="42" t="str">
        <f t="shared" si="6"/>
        <v>LEXMARK
Πολυμηχάνημα laser
MX310DN
γραφίτης μεγάλης διάρκειας (10K):60F2H00</v>
      </c>
      <c r="G97" s="42" t="s">
        <v>88</v>
      </c>
      <c r="H97" s="5" t="s">
        <v>84</v>
      </c>
      <c r="I97" s="19"/>
      <c r="J97" s="10">
        <v>4</v>
      </c>
      <c r="K97" s="11"/>
    </row>
    <row r="98" spans="1:11" ht="60" x14ac:dyDescent="0.25">
      <c r="A98" s="6">
        <f t="shared" si="7"/>
        <v>9</v>
      </c>
      <c r="B98" s="17" t="s">
        <v>0</v>
      </c>
      <c r="C98" s="17" t="s">
        <v>21</v>
      </c>
      <c r="D98" s="51" t="s">
        <v>69</v>
      </c>
      <c r="E98" s="52" t="s">
        <v>70</v>
      </c>
      <c r="F98" s="42" t="str">
        <f>CONCATENATE(B98&amp;CHAR(10)&amp;C98&amp;CHAR(10)&amp;D98&amp;CHAR(10)&amp;E98)</f>
        <v>LEXMARK
LASER PRN BLK
MS310DN
Imagine Unit Laser Lexmark 50F0Z00 -60k Pgs</v>
      </c>
      <c r="G98" s="42" t="s">
        <v>88</v>
      </c>
      <c r="H98" s="5" t="s">
        <v>84</v>
      </c>
      <c r="I98" s="19"/>
      <c r="J98" s="10">
        <v>3</v>
      </c>
      <c r="K98" s="11"/>
    </row>
    <row r="99" spans="1:11" ht="75" x14ac:dyDescent="0.25">
      <c r="A99" s="6">
        <f t="shared" si="7"/>
        <v>10</v>
      </c>
      <c r="B99" s="17" t="s">
        <v>0</v>
      </c>
      <c r="C99" s="17" t="s">
        <v>21</v>
      </c>
      <c r="D99" s="51" t="s">
        <v>89</v>
      </c>
      <c r="E99" s="52" t="s">
        <v>98</v>
      </c>
      <c r="F99" s="42" t="str">
        <f>CONCATENATE(B99&amp;CHAR(10)&amp;C99&amp;CHAR(10)&amp;D99&amp;CHAR(10)&amp;E99)</f>
        <v>LEXMARK
LASER PRN BLK
MS312DN
Toner Laser LexmarkHigh Yield 51F2H00  - 5k Pgs</v>
      </c>
      <c r="G99" s="42" t="s">
        <v>88</v>
      </c>
      <c r="H99" s="5" t="s">
        <v>84</v>
      </c>
      <c r="I99" s="19"/>
      <c r="J99" s="10">
        <v>4</v>
      </c>
      <c r="K99" s="11"/>
    </row>
    <row r="100" spans="1:11" ht="30" x14ac:dyDescent="0.25">
      <c r="A100" s="6">
        <f t="shared" si="7"/>
        <v>11</v>
      </c>
      <c r="B100" s="17" t="s">
        <v>109</v>
      </c>
      <c r="C100" s="17" t="s">
        <v>108</v>
      </c>
      <c r="D100" s="51" t="s">
        <v>110</v>
      </c>
      <c r="E100" s="52" t="s">
        <v>107</v>
      </c>
      <c r="F100" s="42" t="s">
        <v>106</v>
      </c>
      <c r="G100" s="42" t="s">
        <v>88</v>
      </c>
      <c r="H100" s="5" t="s">
        <v>84</v>
      </c>
      <c r="I100" s="19"/>
      <c r="J100" s="10">
        <v>15</v>
      </c>
      <c r="K100" s="11"/>
    </row>
    <row r="101" spans="1:11" ht="30" x14ac:dyDescent="0.25">
      <c r="A101" s="6">
        <f t="shared" si="7"/>
        <v>12</v>
      </c>
      <c r="B101" s="17" t="s">
        <v>109</v>
      </c>
      <c r="C101" s="17" t="s">
        <v>108</v>
      </c>
      <c r="D101" s="51" t="s">
        <v>110</v>
      </c>
      <c r="E101" s="52" t="s">
        <v>131</v>
      </c>
      <c r="F101" s="42" t="s">
        <v>132</v>
      </c>
      <c r="G101" s="42" t="s">
        <v>88</v>
      </c>
      <c r="H101" s="5" t="s">
        <v>84</v>
      </c>
      <c r="I101" s="19"/>
      <c r="J101" s="10">
        <v>8</v>
      </c>
      <c r="K101" s="11"/>
    </row>
    <row r="102" spans="1:11" ht="60" x14ac:dyDescent="0.25">
      <c r="A102" s="6">
        <f t="shared" si="7"/>
        <v>13</v>
      </c>
      <c r="B102" s="7" t="s">
        <v>2</v>
      </c>
      <c r="C102" s="7" t="s">
        <v>21</v>
      </c>
      <c r="D102" s="49" t="s">
        <v>3</v>
      </c>
      <c r="E102" s="49" t="s">
        <v>46</v>
      </c>
      <c r="F102" s="42" t="str">
        <f t="shared" ref="F102:F103" si="8">CONCATENATE(B102&amp;CHAR(10)&amp;C102&amp;CHAR(10)&amp;D102&amp;CHAR(10)&amp;E102)</f>
        <v xml:space="preserve">HEWLETT PACKARD
LASER PRN BLK
HP 1320
HP LaserJet Q5949A </v>
      </c>
      <c r="G102" s="42" t="s">
        <v>88</v>
      </c>
      <c r="H102" s="5" t="s">
        <v>84</v>
      </c>
      <c r="I102" s="11"/>
      <c r="J102" s="10">
        <v>1</v>
      </c>
      <c r="K102" s="11"/>
    </row>
    <row r="103" spans="1:11" ht="60" x14ac:dyDescent="0.25">
      <c r="A103" s="6">
        <f t="shared" si="7"/>
        <v>14</v>
      </c>
      <c r="B103" s="59" t="s">
        <v>2</v>
      </c>
      <c r="C103" s="59" t="s">
        <v>22</v>
      </c>
      <c r="D103" s="60" t="s">
        <v>14</v>
      </c>
      <c r="E103" s="60" t="s">
        <v>96</v>
      </c>
      <c r="F103" s="61" t="str">
        <f t="shared" si="8"/>
        <v xml:space="preserve">HEWLETT PACKARD
PLOTTER
T1100
ΜΕΛΑΝΙ HP 72  BLACK ( C9403A  )130ml </v>
      </c>
      <c r="G103" s="61" t="s">
        <v>88</v>
      </c>
      <c r="H103" s="62" t="s">
        <v>84</v>
      </c>
      <c r="I103" s="63"/>
      <c r="J103" s="64">
        <v>2</v>
      </c>
      <c r="K103" s="65"/>
    </row>
    <row r="104" spans="1:11" ht="26.45" customHeight="1" x14ac:dyDescent="0.25">
      <c r="A104" s="6">
        <f t="shared" si="7"/>
        <v>15</v>
      </c>
      <c r="B104" s="14" t="s">
        <v>18</v>
      </c>
      <c r="C104" s="14" t="s">
        <v>119</v>
      </c>
      <c r="D104" s="57" t="s">
        <v>111</v>
      </c>
      <c r="E104" s="50" t="s">
        <v>112</v>
      </c>
      <c r="F104" s="50" t="s">
        <v>112</v>
      </c>
      <c r="G104" s="42" t="s">
        <v>120</v>
      </c>
      <c r="H104" s="5" t="s">
        <v>84</v>
      </c>
      <c r="I104" s="15"/>
      <c r="J104" s="16">
        <v>1</v>
      </c>
      <c r="K104" s="11"/>
    </row>
    <row r="105" spans="1:11" ht="26.45" customHeight="1" x14ac:dyDescent="0.25">
      <c r="A105" s="6">
        <f t="shared" si="7"/>
        <v>16</v>
      </c>
      <c r="B105" s="14" t="s">
        <v>18</v>
      </c>
      <c r="C105" s="14" t="s">
        <v>119</v>
      </c>
      <c r="D105" s="57" t="s">
        <v>116</v>
      </c>
      <c r="E105" s="57" t="s">
        <v>115</v>
      </c>
      <c r="F105" s="57" t="s">
        <v>115</v>
      </c>
      <c r="G105" s="42" t="s">
        <v>121</v>
      </c>
      <c r="H105" s="5" t="s">
        <v>84</v>
      </c>
      <c r="I105" s="15"/>
      <c r="J105" s="16">
        <v>1</v>
      </c>
      <c r="K105" s="11"/>
    </row>
    <row r="106" spans="1:11" ht="26.45" customHeight="1" x14ac:dyDescent="0.25">
      <c r="A106" s="6">
        <f t="shared" si="7"/>
        <v>17</v>
      </c>
      <c r="B106" s="14" t="s">
        <v>18</v>
      </c>
      <c r="C106" s="14" t="s">
        <v>119</v>
      </c>
      <c r="D106" s="57" t="s">
        <v>117</v>
      </c>
      <c r="E106" s="50" t="s">
        <v>114</v>
      </c>
      <c r="F106" s="50" t="s">
        <v>114</v>
      </c>
      <c r="G106" s="42" t="s">
        <v>122</v>
      </c>
      <c r="H106" s="5" t="s">
        <v>84</v>
      </c>
      <c r="I106" s="15"/>
      <c r="J106" s="16">
        <v>1</v>
      </c>
      <c r="K106" s="11"/>
    </row>
    <row r="107" spans="1:11" ht="26.45" customHeight="1" x14ac:dyDescent="0.25">
      <c r="A107" s="6">
        <f t="shared" si="7"/>
        <v>18</v>
      </c>
      <c r="B107" s="14" t="s">
        <v>18</v>
      </c>
      <c r="C107" s="14" t="s">
        <v>119</v>
      </c>
      <c r="D107" s="57" t="s">
        <v>118</v>
      </c>
      <c r="E107" s="50" t="s">
        <v>113</v>
      </c>
      <c r="F107" s="50" t="s">
        <v>113</v>
      </c>
      <c r="G107" s="42" t="s">
        <v>123</v>
      </c>
      <c r="H107" s="5" t="s">
        <v>84</v>
      </c>
      <c r="I107" s="15"/>
      <c r="J107" s="16">
        <v>1</v>
      </c>
      <c r="K107" s="11"/>
    </row>
    <row r="108" spans="1:11" ht="60" x14ac:dyDescent="0.25">
      <c r="A108" s="6">
        <f t="shared" si="7"/>
        <v>19</v>
      </c>
      <c r="B108" s="17" t="s">
        <v>18</v>
      </c>
      <c r="C108" s="7" t="s">
        <v>21</v>
      </c>
      <c r="D108" s="53" t="s">
        <v>32</v>
      </c>
      <c r="E108" s="53" t="s">
        <v>33</v>
      </c>
      <c r="F108" s="42" t="str">
        <f t="shared" ref="F108:F112" si="9">CONCATENATE(B108&amp;CHAR(10)&amp;C108&amp;CHAR(10)&amp;D108&amp;CHAR(10)&amp;E108)</f>
        <v>EPSON 
LASER PRN BLK
M 1200
Epson Toner S050520 Black</v>
      </c>
      <c r="G108" s="42" t="s">
        <v>88</v>
      </c>
      <c r="H108" s="5" t="s">
        <v>84</v>
      </c>
      <c r="I108" s="20"/>
      <c r="J108" s="10">
        <v>1</v>
      </c>
      <c r="K108" s="11"/>
    </row>
    <row r="109" spans="1:11" ht="60" x14ac:dyDescent="0.25">
      <c r="A109" s="6">
        <f t="shared" si="7"/>
        <v>20</v>
      </c>
      <c r="B109" s="17" t="s">
        <v>18</v>
      </c>
      <c r="C109" s="7" t="s">
        <v>21</v>
      </c>
      <c r="D109" s="53" t="s">
        <v>32</v>
      </c>
      <c r="E109" s="53" t="s">
        <v>34</v>
      </c>
      <c r="F109" s="42" t="str">
        <f t="shared" si="9"/>
        <v>EPSON 
LASER PRN BLK
M 1200
Photoconductor EPSON Black C13S051099</v>
      </c>
      <c r="G109" s="42" t="s">
        <v>88</v>
      </c>
      <c r="H109" s="5" t="s">
        <v>84</v>
      </c>
      <c r="I109" s="20"/>
      <c r="J109" s="10">
        <v>1</v>
      </c>
      <c r="K109" s="11"/>
    </row>
    <row r="110" spans="1:11" ht="60" x14ac:dyDescent="0.25">
      <c r="A110" s="6">
        <f t="shared" si="7"/>
        <v>21</v>
      </c>
      <c r="B110" s="21" t="s">
        <v>9</v>
      </c>
      <c r="C110" s="21" t="s">
        <v>17</v>
      </c>
      <c r="D110" s="53" t="s">
        <v>7</v>
      </c>
      <c r="E110" s="53" t="s">
        <v>36</v>
      </c>
      <c r="F110" s="42" t="str">
        <f t="shared" si="9"/>
        <v xml:space="preserve">CANON 
ΦΩΤΟΑΝΤΙΓΡΑΦΙΚΟ
IR 2535i
C-EXV 32  Canon Toner </v>
      </c>
      <c r="G110" s="42" t="s">
        <v>88</v>
      </c>
      <c r="H110" s="5" t="s">
        <v>84</v>
      </c>
      <c r="I110" s="20"/>
      <c r="J110" s="10">
        <v>5</v>
      </c>
      <c r="K110" s="11"/>
    </row>
    <row r="111" spans="1:11" ht="60" x14ac:dyDescent="0.25">
      <c r="A111" s="6">
        <f t="shared" si="7"/>
        <v>22</v>
      </c>
      <c r="B111" s="21" t="s">
        <v>9</v>
      </c>
      <c r="C111" s="21" t="s">
        <v>17</v>
      </c>
      <c r="D111" s="50" t="s">
        <v>6</v>
      </c>
      <c r="E111" s="50" t="s">
        <v>37</v>
      </c>
      <c r="F111" s="42" t="str">
        <f t="shared" si="9"/>
        <v xml:space="preserve">CANON 
ΦΩΤΟΑΝΤΙΓΡΑΦΙΚΟ
IR 2018
C-EXV14 Black 0384B002 Canon Toner </v>
      </c>
      <c r="G111" s="42" t="s">
        <v>88</v>
      </c>
      <c r="H111" s="5" t="s">
        <v>84</v>
      </c>
      <c r="I111" s="15"/>
      <c r="J111" s="10">
        <v>5</v>
      </c>
      <c r="K111" s="11"/>
    </row>
    <row r="112" spans="1:11" ht="60" x14ac:dyDescent="0.25">
      <c r="A112" s="6">
        <f t="shared" si="7"/>
        <v>23</v>
      </c>
      <c r="B112" s="21" t="s">
        <v>9</v>
      </c>
      <c r="C112" s="21" t="s">
        <v>17</v>
      </c>
      <c r="D112" s="53" t="s">
        <v>35</v>
      </c>
      <c r="E112" s="53" t="s">
        <v>38</v>
      </c>
      <c r="F112" s="42" t="str">
        <f t="shared" si="9"/>
        <v xml:space="preserve">CANON 
ΦΩΤΟΑΝΤΙΓΡΑΦΙΚΟ
IR 1024A
C-EXV 18  Canon Toner </v>
      </c>
      <c r="G112" s="42" t="s">
        <v>88</v>
      </c>
      <c r="H112" s="5" t="s">
        <v>84</v>
      </c>
      <c r="I112" s="20"/>
      <c r="J112" s="10">
        <v>3</v>
      </c>
      <c r="K112" s="11"/>
    </row>
    <row r="113" spans="1:12" ht="60" x14ac:dyDescent="0.25">
      <c r="A113" s="6">
        <f t="shared" si="7"/>
        <v>24</v>
      </c>
      <c r="B113" s="27" t="s">
        <v>10</v>
      </c>
      <c r="C113" s="27" t="s">
        <v>39</v>
      </c>
      <c r="D113" s="54" t="s">
        <v>11</v>
      </c>
      <c r="E113" s="54" t="s">
        <v>12</v>
      </c>
      <c r="F113" s="43" t="str">
        <f>CONCATENATE(B113&amp;CHAR(10)&amp;C113&amp;CHAR(10)&amp;D113&amp;CHAR(10)&amp;E113)</f>
        <v>CANON
FAX
i-SENSYS  MF6680dn 
CRG720</v>
      </c>
      <c r="G113" s="43" t="s">
        <v>88</v>
      </c>
      <c r="H113" s="28" t="s">
        <v>84</v>
      </c>
      <c r="I113" s="29"/>
      <c r="J113" s="30">
        <v>4</v>
      </c>
      <c r="K113" s="31"/>
      <c r="L113" s="26"/>
    </row>
    <row r="114" spans="1:12" ht="60" x14ac:dyDescent="0.25">
      <c r="A114" s="6">
        <f t="shared" si="7"/>
        <v>25</v>
      </c>
      <c r="B114" s="14" t="s">
        <v>10</v>
      </c>
      <c r="C114" s="21" t="s">
        <v>17</v>
      </c>
      <c r="D114" s="50" t="s">
        <v>40</v>
      </c>
      <c r="E114" s="50" t="s">
        <v>41</v>
      </c>
      <c r="F114" s="42" t="str">
        <f t="shared" ref="F114:F115" si="10">CONCATENATE(B114&amp;CHAR(10)&amp;C114&amp;CHAR(10)&amp;D114&amp;CHAR(10)&amp;E114)</f>
        <v>CANON
ΦΩΤΟΑΝΤΙΓΡΑΦΙΚΟ
IR2530i
C-EXV33 BK black toner</v>
      </c>
      <c r="G114" s="42" t="s">
        <v>88</v>
      </c>
      <c r="H114" s="5" t="s">
        <v>84</v>
      </c>
      <c r="I114" s="15"/>
      <c r="J114" s="16">
        <v>3</v>
      </c>
      <c r="K114" s="11"/>
    </row>
    <row r="115" spans="1:12" ht="60" x14ac:dyDescent="0.25">
      <c r="A115" s="6">
        <f t="shared" si="7"/>
        <v>26</v>
      </c>
      <c r="B115" s="14" t="s">
        <v>10</v>
      </c>
      <c r="C115" s="22" t="s">
        <v>23</v>
      </c>
      <c r="D115" s="49" t="s">
        <v>44</v>
      </c>
      <c r="E115" s="50" t="s">
        <v>130</v>
      </c>
      <c r="F115" s="42" t="str">
        <f t="shared" si="10"/>
        <v>CANON
ΕΓΧΡΩΜ.ΦΩΤΟΑΝΤ
IR-C2020L/C2220i
C-EXV 34 MAGENTA TONER</v>
      </c>
      <c r="G115" s="42" t="s">
        <v>88</v>
      </c>
      <c r="H115" s="5" t="s">
        <v>84</v>
      </c>
      <c r="I115" s="15"/>
      <c r="J115" s="16">
        <v>3</v>
      </c>
      <c r="K115" s="11"/>
    </row>
    <row r="116" spans="1:12" ht="30" x14ac:dyDescent="0.25">
      <c r="A116" s="6">
        <f t="shared" si="7"/>
        <v>27</v>
      </c>
      <c r="B116" s="14" t="s">
        <v>10</v>
      </c>
      <c r="C116" s="22" t="s">
        <v>23</v>
      </c>
      <c r="D116" s="49" t="s">
        <v>44</v>
      </c>
      <c r="E116" s="50" t="s">
        <v>13</v>
      </c>
      <c r="F116" s="42" t="s">
        <v>97</v>
      </c>
      <c r="G116" s="42" t="s">
        <v>88</v>
      </c>
      <c r="H116" s="5" t="s">
        <v>84</v>
      </c>
      <c r="I116" s="15"/>
      <c r="J116" s="16">
        <v>3</v>
      </c>
      <c r="K116" s="11"/>
    </row>
    <row r="117" spans="1:12" ht="60" x14ac:dyDescent="0.25">
      <c r="A117" s="6">
        <f t="shared" si="7"/>
        <v>28</v>
      </c>
      <c r="B117" s="8" t="s">
        <v>10</v>
      </c>
      <c r="C117" s="22" t="s">
        <v>23</v>
      </c>
      <c r="D117" s="49" t="s">
        <v>44</v>
      </c>
      <c r="E117" s="47" t="s">
        <v>43</v>
      </c>
      <c r="F117" s="42" t="str">
        <f t="shared" ref="F117:F121" si="11">CONCATENATE(B117&amp;CHAR(10)&amp;C117&amp;CHAR(10)&amp;D117&amp;CHAR(10)&amp;E117)</f>
        <v>CANON
ΕΓΧΡΩΜ.ΦΩΤΟΑΝΤ
IR-C2020L/C2220i
C-EXV 34 CYAN TONER</v>
      </c>
      <c r="G117" s="42" t="s">
        <v>88</v>
      </c>
      <c r="H117" s="5" t="s">
        <v>84</v>
      </c>
      <c r="I117" s="9"/>
      <c r="J117" s="23">
        <v>3</v>
      </c>
      <c r="K117" s="11"/>
    </row>
    <row r="118" spans="1:12" ht="60" x14ac:dyDescent="0.25">
      <c r="A118" s="6">
        <f t="shared" si="7"/>
        <v>29</v>
      </c>
      <c r="B118" s="8" t="s">
        <v>10</v>
      </c>
      <c r="C118" s="22" t="s">
        <v>23</v>
      </c>
      <c r="D118" s="49" t="s">
        <v>44</v>
      </c>
      <c r="E118" s="47" t="s">
        <v>45</v>
      </c>
      <c r="F118" s="42" t="str">
        <f t="shared" si="11"/>
        <v>CANON
ΕΓΧΡΩΜ.ΦΩΤΟΑΝΤ
IR-C2020L/C2220i
C-EXV 34 BLACK TONER</v>
      </c>
      <c r="G118" s="42" t="s">
        <v>88</v>
      </c>
      <c r="H118" s="5" t="s">
        <v>84</v>
      </c>
      <c r="I118" s="9"/>
      <c r="J118" s="23">
        <v>3</v>
      </c>
      <c r="K118" s="11"/>
    </row>
    <row r="119" spans="1:12" ht="60" x14ac:dyDescent="0.25">
      <c r="A119" s="6">
        <f t="shared" si="7"/>
        <v>30</v>
      </c>
      <c r="B119" s="14" t="s">
        <v>10</v>
      </c>
      <c r="C119" s="22" t="s">
        <v>23</v>
      </c>
      <c r="D119" s="49" t="s">
        <v>42</v>
      </c>
      <c r="E119" s="50" t="s">
        <v>51</v>
      </c>
      <c r="F119" s="42" t="str">
        <f t="shared" si="11"/>
        <v>CANON
ΕΓΧΡΩΜ.ΦΩΤΟΑΝΤ
IR-C2020L
C-EXV 34 DRUM UNIT BLACK</v>
      </c>
      <c r="G119" s="42" t="s">
        <v>88</v>
      </c>
      <c r="H119" s="5" t="s">
        <v>84</v>
      </c>
      <c r="I119" s="15"/>
      <c r="J119" s="16">
        <v>2</v>
      </c>
      <c r="K119" s="11"/>
    </row>
    <row r="120" spans="1:12" ht="60" x14ac:dyDescent="0.25">
      <c r="A120" s="6">
        <f t="shared" si="7"/>
        <v>31</v>
      </c>
      <c r="B120" s="14" t="s">
        <v>10</v>
      </c>
      <c r="C120" s="22" t="s">
        <v>23</v>
      </c>
      <c r="D120" s="49" t="s">
        <v>42</v>
      </c>
      <c r="E120" s="50" t="s">
        <v>64</v>
      </c>
      <c r="F120" s="42" t="str">
        <f t="shared" si="11"/>
        <v>CANON
ΕΓΧΡΩΜ.ΦΩΤΟΑΝΤ
IR-C2020L
C-EXV 34 DRUM UNIT YELLOW</v>
      </c>
      <c r="G120" s="42" t="s">
        <v>88</v>
      </c>
      <c r="H120" s="5" t="s">
        <v>84</v>
      </c>
      <c r="I120" s="15"/>
      <c r="J120" s="16">
        <v>2</v>
      </c>
      <c r="K120" s="11"/>
    </row>
    <row r="121" spans="1:12" ht="60" x14ac:dyDescent="0.25">
      <c r="A121" s="6">
        <f t="shared" si="7"/>
        <v>32</v>
      </c>
      <c r="B121" s="14" t="s">
        <v>10</v>
      </c>
      <c r="C121" s="22" t="s">
        <v>23</v>
      </c>
      <c r="D121" s="49" t="s">
        <v>42</v>
      </c>
      <c r="E121" s="50" t="s">
        <v>65</v>
      </c>
      <c r="F121" s="42" t="str">
        <f t="shared" si="11"/>
        <v>CANON
ΕΓΧΡΩΜ.ΦΩΤΟΑΝΤ
IR-C2020L
C-EXV 34 DRUM UNIT CYAN</v>
      </c>
      <c r="G121" s="42" t="s">
        <v>88</v>
      </c>
      <c r="H121" s="5" t="s">
        <v>84</v>
      </c>
      <c r="I121" s="15"/>
      <c r="J121" s="16">
        <v>2</v>
      </c>
      <c r="K121" s="11"/>
    </row>
    <row r="122" spans="1:12" ht="60" x14ac:dyDescent="0.25">
      <c r="A122" s="6">
        <f t="shared" si="7"/>
        <v>33</v>
      </c>
      <c r="B122" s="14" t="s">
        <v>10</v>
      </c>
      <c r="C122" s="22" t="s">
        <v>23</v>
      </c>
      <c r="D122" s="49" t="s">
        <v>42</v>
      </c>
      <c r="E122" s="50" t="s">
        <v>66</v>
      </c>
      <c r="F122" s="42" t="str">
        <f>CONCATENATE(B122&amp;CHAR(10)&amp;C122&amp;CHAR(10)&amp;D122&amp;CHAR(10)&amp;E122)</f>
        <v>CANON
ΕΓΧΡΩΜ.ΦΩΤΟΑΝΤ
IR-C2020L
C-EXV 34 DRUM UNIT MAGENTA</v>
      </c>
      <c r="G122" s="42" t="s">
        <v>88</v>
      </c>
      <c r="H122" s="5" t="s">
        <v>84</v>
      </c>
      <c r="I122" s="15"/>
      <c r="J122" s="16">
        <v>2</v>
      </c>
      <c r="K122" s="11"/>
    </row>
    <row r="123" spans="1:12" ht="60" x14ac:dyDescent="0.25">
      <c r="A123" s="6">
        <f t="shared" si="7"/>
        <v>34</v>
      </c>
      <c r="B123" s="21" t="s">
        <v>9</v>
      </c>
      <c r="C123" s="21" t="s">
        <v>17</v>
      </c>
      <c r="D123" s="38" t="s">
        <v>99</v>
      </c>
      <c r="E123" s="38" t="s">
        <v>100</v>
      </c>
      <c r="F123" s="42" t="str">
        <f t="shared" ref="F123:F127" si="12">CONCATENATE(B123&amp;CHAR(10)&amp;C123&amp;CHAR(10)&amp;D123&amp;CHAR(10)&amp;E123)</f>
        <v>CANON 
ΦΩΤΟΑΝΤΙΓΡΑΦΙΚΟ
CANON 5045i
C-EXV 28 BLACK</v>
      </c>
      <c r="G123" s="42" t="s">
        <v>88</v>
      </c>
      <c r="H123" s="5" t="s">
        <v>84</v>
      </c>
      <c r="I123" s="36"/>
      <c r="J123" s="37">
        <v>2</v>
      </c>
      <c r="K123" s="11"/>
    </row>
    <row r="124" spans="1:12" ht="60" x14ac:dyDescent="0.25">
      <c r="A124" s="6">
        <f t="shared" si="7"/>
        <v>35</v>
      </c>
      <c r="B124" s="21" t="s">
        <v>9</v>
      </c>
      <c r="C124" s="21" t="s">
        <v>17</v>
      </c>
      <c r="D124" s="38" t="s">
        <v>99</v>
      </c>
      <c r="E124" s="38" t="s">
        <v>101</v>
      </c>
      <c r="F124" s="42" t="str">
        <f t="shared" si="12"/>
        <v>CANON 
ΦΩΤΟΑΝΤΙΓΡΑΦΙΚΟ
CANON 5045i
C-EXV 28 MAGENTA</v>
      </c>
      <c r="G124" s="42" t="s">
        <v>88</v>
      </c>
      <c r="H124" s="5" t="s">
        <v>84</v>
      </c>
      <c r="I124" s="36"/>
      <c r="J124" s="37">
        <v>1</v>
      </c>
      <c r="K124" s="11"/>
    </row>
    <row r="125" spans="1:12" ht="60" x14ac:dyDescent="0.25">
      <c r="A125" s="6">
        <f t="shared" si="7"/>
        <v>36</v>
      </c>
      <c r="B125" s="21" t="s">
        <v>9</v>
      </c>
      <c r="C125" s="21" t="s">
        <v>17</v>
      </c>
      <c r="D125" s="38" t="s">
        <v>99</v>
      </c>
      <c r="E125" s="38" t="s">
        <v>102</v>
      </c>
      <c r="F125" s="42" t="str">
        <f t="shared" si="12"/>
        <v>CANON 
ΦΩΤΟΑΝΤΙΓΡΑΦΙΚΟ
CANON 5045i
C-EXV 28 CYAN</v>
      </c>
      <c r="G125" s="42" t="s">
        <v>88</v>
      </c>
      <c r="H125" s="5" t="s">
        <v>84</v>
      </c>
      <c r="I125" s="36"/>
      <c r="J125" s="37">
        <v>1</v>
      </c>
      <c r="K125" s="11"/>
    </row>
    <row r="126" spans="1:12" ht="60" x14ac:dyDescent="0.25">
      <c r="A126" s="6">
        <f t="shared" si="7"/>
        <v>37</v>
      </c>
      <c r="B126" s="21" t="s">
        <v>9</v>
      </c>
      <c r="C126" s="21" t="s">
        <v>17</v>
      </c>
      <c r="D126" s="38" t="s">
        <v>99</v>
      </c>
      <c r="E126" s="38" t="s">
        <v>103</v>
      </c>
      <c r="F126" s="42" t="str">
        <f t="shared" si="12"/>
        <v>CANON 
ΦΩΤΟΑΝΤΙΓΡΑΦΙΚΟ
CANON 5045i
C-EXV 28 YELLOW</v>
      </c>
      <c r="G126" s="42" t="s">
        <v>88</v>
      </c>
      <c r="H126" s="5" t="s">
        <v>84</v>
      </c>
      <c r="I126" s="36"/>
      <c r="J126" s="37">
        <v>1</v>
      </c>
      <c r="K126" s="11"/>
    </row>
    <row r="127" spans="1:12" ht="60" x14ac:dyDescent="0.25">
      <c r="A127" s="6">
        <f t="shared" si="7"/>
        <v>38</v>
      </c>
      <c r="B127" s="21" t="s">
        <v>9</v>
      </c>
      <c r="C127" s="21" t="s">
        <v>17</v>
      </c>
      <c r="D127" s="38" t="s">
        <v>99</v>
      </c>
      <c r="E127" s="38" t="s">
        <v>104</v>
      </c>
      <c r="F127" s="42" t="str">
        <f t="shared" si="12"/>
        <v>CANON 
ΦΩΤΟΑΝΤΙΓΡΑΦΙΚΟ
CANON 5045i
C-EXV 28 DRUM UNIT COLOR</v>
      </c>
      <c r="G127" s="42" t="s">
        <v>88</v>
      </c>
      <c r="H127" s="5" t="s">
        <v>84</v>
      </c>
      <c r="I127" s="36"/>
      <c r="J127" s="37">
        <v>1</v>
      </c>
      <c r="K127" s="11"/>
    </row>
    <row r="128" spans="1:12" ht="60" x14ac:dyDescent="0.25">
      <c r="A128" s="6">
        <f t="shared" si="7"/>
        <v>39</v>
      </c>
      <c r="B128" s="17" t="s">
        <v>19</v>
      </c>
      <c r="C128" s="21" t="s">
        <v>17</v>
      </c>
      <c r="D128" s="52" t="s">
        <v>25</v>
      </c>
      <c r="E128" s="55" t="s">
        <v>26</v>
      </c>
      <c r="F128" s="42" t="str">
        <f>CONCATENATE(B128&amp;CHAR(10)&amp;C128&amp;CHAR(10)&amp;D128&amp;CHAR(10)&amp;E128)</f>
        <v>KYOCERA 
ΦΩΤΟΑΝΤΙΓΡΑΦΙΚΟ
KYOCERA KM 1620/2020/2035
 TK 410</v>
      </c>
      <c r="G128" s="42" t="s">
        <v>88</v>
      </c>
      <c r="H128" s="5" t="s">
        <v>84</v>
      </c>
      <c r="I128" s="18"/>
      <c r="J128" s="10">
        <v>5</v>
      </c>
      <c r="K128" s="11"/>
    </row>
    <row r="129" spans="1:11" ht="60" x14ac:dyDescent="0.25">
      <c r="A129" s="6">
        <f t="shared" si="7"/>
        <v>40</v>
      </c>
      <c r="B129" s="17" t="s">
        <v>19</v>
      </c>
      <c r="C129" s="21" t="s">
        <v>17</v>
      </c>
      <c r="D129" s="52" t="s">
        <v>5</v>
      </c>
      <c r="E129" s="51" t="s">
        <v>27</v>
      </c>
      <c r="F129" s="42" t="str">
        <f t="shared" ref="F129" si="13">CONCATENATE(B129&amp;CHAR(10)&amp;C129&amp;CHAR(10)&amp;D129&amp;CHAR(10)&amp;E129)</f>
        <v>KYOCERA 
ΦΩΤΟΑΝΤΙΓΡΑΦΙΚΟ
KYOCERA MITA 3050/4050
TONER KYOCERA MITA TK 715</v>
      </c>
      <c r="G129" s="42" t="s">
        <v>88</v>
      </c>
      <c r="H129" s="5" t="s">
        <v>84</v>
      </c>
      <c r="I129" s="18"/>
      <c r="J129" s="10">
        <v>2</v>
      </c>
      <c r="K129" s="67"/>
    </row>
    <row r="130" spans="1:11" ht="60" x14ac:dyDescent="0.25">
      <c r="A130" s="6">
        <f t="shared" si="7"/>
        <v>41</v>
      </c>
      <c r="B130" s="17" t="s">
        <v>10</v>
      </c>
      <c r="C130" s="21" t="s">
        <v>17</v>
      </c>
      <c r="D130" s="52" t="s">
        <v>124</v>
      </c>
      <c r="E130" s="51" t="s">
        <v>140</v>
      </c>
      <c r="F130" s="42" t="str">
        <f>CONCATENATE(B130&amp;CHAR(10)&amp;C130&amp;CHAR(10)&amp;D130&amp;CHAR(10)&amp;E130)</f>
        <v>CANON
ΦΩΤΟΑΝΤΙΓΡΑΦΙΚΟ
Canon 6555i
Toner Black C-EXV 36 / 56.000 σελ</v>
      </c>
      <c r="G130" s="42" t="s">
        <v>92</v>
      </c>
      <c r="H130" s="5" t="s">
        <v>84</v>
      </c>
      <c r="I130" s="18"/>
      <c r="J130" s="10">
        <v>5</v>
      </c>
      <c r="K130" s="67"/>
    </row>
    <row r="131" spans="1:11" ht="60" x14ac:dyDescent="0.25">
      <c r="A131" s="6">
        <f t="shared" si="7"/>
        <v>42</v>
      </c>
      <c r="B131" s="17" t="s">
        <v>10</v>
      </c>
      <c r="C131" s="21" t="s">
        <v>17</v>
      </c>
      <c r="D131" s="52" t="s">
        <v>126</v>
      </c>
      <c r="E131" s="51" t="s">
        <v>125</v>
      </c>
      <c r="F131" s="42" t="str">
        <f t="shared" ref="F131:F141" si="14">CONCATENATE(B131&amp;CHAR(10)&amp;C131&amp;CHAR(10)&amp;D131&amp;CHAR(10)&amp;E131)</f>
        <v>CANON
ΦΩΤΟΑΝΤΙΓΡΑΦΙΚΟ
Canon Έχρωμο C5550i
Μαύρο EXV 51 (69.000 σελ.):</v>
      </c>
      <c r="G131" s="42" t="s">
        <v>92</v>
      </c>
      <c r="H131" s="5" t="s">
        <v>84</v>
      </c>
      <c r="I131" s="18"/>
      <c r="J131" s="10">
        <v>1</v>
      </c>
      <c r="K131" s="67"/>
    </row>
    <row r="132" spans="1:11" ht="60" x14ac:dyDescent="0.25">
      <c r="A132" s="6">
        <f t="shared" si="7"/>
        <v>43</v>
      </c>
      <c r="B132" s="17" t="s">
        <v>10</v>
      </c>
      <c r="C132" s="21" t="s">
        <v>17</v>
      </c>
      <c r="D132" s="52" t="s">
        <v>126</v>
      </c>
      <c r="E132" s="58" t="s">
        <v>127</v>
      </c>
      <c r="F132" s="42" t="str">
        <f t="shared" si="14"/>
        <v>CANON
ΦΩΤΟΑΝΤΙΓΡΑΦΙΚΟ
Canon Έχρωμο C5550i
Έχρωμα  EXV 51 CYAN (60.000 σελ)</v>
      </c>
      <c r="G132" s="42" t="s">
        <v>92</v>
      </c>
      <c r="H132" s="5" t="s">
        <v>84</v>
      </c>
      <c r="I132" s="18"/>
      <c r="J132" s="10">
        <v>1</v>
      </c>
      <c r="K132" s="67"/>
    </row>
    <row r="133" spans="1:11" ht="60" x14ac:dyDescent="0.25">
      <c r="A133" s="6">
        <f t="shared" si="7"/>
        <v>44</v>
      </c>
      <c r="B133" s="17" t="s">
        <v>10</v>
      </c>
      <c r="C133" s="21" t="s">
        <v>17</v>
      </c>
      <c r="D133" s="52" t="s">
        <v>126</v>
      </c>
      <c r="E133" s="58" t="s">
        <v>128</v>
      </c>
      <c r="F133" s="42" t="str">
        <f t="shared" si="14"/>
        <v>CANON
ΦΩΤΟΑΝΤΙΓΡΑΦΙΚΟ
Canon Έχρωμο C5550i
Έχρωμα  EXV 51 MAGENTA (60.000 σελ)</v>
      </c>
      <c r="G133" s="42" t="s">
        <v>92</v>
      </c>
      <c r="H133" s="5" t="s">
        <v>84</v>
      </c>
      <c r="I133" s="18"/>
      <c r="J133" s="10">
        <v>1</v>
      </c>
      <c r="K133" s="67"/>
    </row>
    <row r="134" spans="1:11" ht="60" x14ac:dyDescent="0.25">
      <c r="A134" s="6">
        <f t="shared" si="7"/>
        <v>45</v>
      </c>
      <c r="B134" s="17" t="s">
        <v>10</v>
      </c>
      <c r="C134" s="21" t="s">
        <v>17</v>
      </c>
      <c r="D134" s="52" t="s">
        <v>126</v>
      </c>
      <c r="E134" s="58" t="s">
        <v>129</v>
      </c>
      <c r="F134" s="42" t="str">
        <f t="shared" si="14"/>
        <v>CANON
ΦΩΤΟΑΝΤΙΓΡΑΦΙΚΟ
Canon Έχρωμο C5550i
Έχρωμα  EXV 51 YELLOW (60.000 σελ)</v>
      </c>
      <c r="G134" s="42" t="s">
        <v>92</v>
      </c>
      <c r="H134" s="5" t="s">
        <v>84</v>
      </c>
      <c r="I134" s="18"/>
      <c r="J134" s="10">
        <v>1</v>
      </c>
      <c r="K134" s="67"/>
    </row>
    <row r="135" spans="1:11" ht="60" x14ac:dyDescent="0.25">
      <c r="A135" s="6">
        <f t="shared" si="7"/>
        <v>46</v>
      </c>
      <c r="B135" s="14" t="s">
        <v>16</v>
      </c>
      <c r="C135" s="14" t="s">
        <v>59</v>
      </c>
      <c r="D135" s="50" t="s">
        <v>60</v>
      </c>
      <c r="E135" s="50" t="s">
        <v>90</v>
      </c>
      <c r="F135" s="42" t="str">
        <f t="shared" si="14"/>
        <v>OKI 
LASER PRINTER
OKI B412DN
 Toner Laser Oki 45807106 Black 7K Pgs</v>
      </c>
      <c r="G135" s="42" t="s">
        <v>88</v>
      </c>
      <c r="H135" s="5" t="s">
        <v>84</v>
      </c>
      <c r="I135" s="15"/>
      <c r="J135" s="16">
        <v>23</v>
      </c>
      <c r="K135" s="11"/>
    </row>
    <row r="136" spans="1:11" ht="60" x14ac:dyDescent="0.25">
      <c r="A136" s="6">
        <f t="shared" si="7"/>
        <v>47</v>
      </c>
      <c r="B136" s="27" t="s">
        <v>16</v>
      </c>
      <c r="C136" s="27" t="s">
        <v>59</v>
      </c>
      <c r="D136" s="54" t="s">
        <v>60</v>
      </c>
      <c r="E136" s="54" t="s">
        <v>63</v>
      </c>
      <c r="F136" s="43" t="str">
        <f t="shared" si="14"/>
        <v>OKI 
LASER PRINTER
OKI B412DN
Drum Laser Oki 44574302 Black 25K Pgs</v>
      </c>
      <c r="G136" s="43" t="s">
        <v>88</v>
      </c>
      <c r="H136" s="28" t="s">
        <v>84</v>
      </c>
      <c r="I136" s="29"/>
      <c r="J136" s="30">
        <v>5</v>
      </c>
      <c r="K136" s="31"/>
    </row>
    <row r="137" spans="1:11" ht="60" x14ac:dyDescent="0.25">
      <c r="A137" s="6">
        <f t="shared" si="7"/>
        <v>48</v>
      </c>
      <c r="B137" s="14" t="s">
        <v>16</v>
      </c>
      <c r="C137" s="14" t="s">
        <v>59</v>
      </c>
      <c r="D137" s="50" t="s">
        <v>60</v>
      </c>
      <c r="E137" s="50" t="s">
        <v>91</v>
      </c>
      <c r="F137" s="42" t="str">
        <f t="shared" si="14"/>
        <v>OKI 
LASER PRINTER
OKI B412DN
Toner Laser Oki 45807111 Black 12K Pgs</v>
      </c>
      <c r="G137" s="42" t="s">
        <v>92</v>
      </c>
      <c r="H137" s="5" t="s">
        <v>84</v>
      </c>
      <c r="I137" s="15"/>
      <c r="J137" s="16">
        <v>6</v>
      </c>
      <c r="K137" s="11"/>
    </row>
    <row r="138" spans="1:11" ht="75" x14ac:dyDescent="0.25">
      <c r="A138" s="6">
        <f t="shared" si="7"/>
        <v>49</v>
      </c>
      <c r="B138" s="7" t="s">
        <v>20</v>
      </c>
      <c r="C138" s="6" t="s">
        <v>105</v>
      </c>
      <c r="D138" s="50" t="s">
        <v>8</v>
      </c>
      <c r="E138" s="49" t="s">
        <v>94</v>
      </c>
      <c r="F138" s="42" t="str">
        <f t="shared" si="14"/>
        <v>SAMSUNG 
Πολυμηχάνημα
XPRESS M2675FN
Toner Laser Samsung-HP MLT-D116S Black 1.2K Pgs</v>
      </c>
      <c r="G138" s="42" t="s">
        <v>88</v>
      </c>
      <c r="H138" s="5" t="s">
        <v>84</v>
      </c>
      <c r="I138" s="11"/>
      <c r="J138" s="16">
        <v>7</v>
      </c>
      <c r="K138" s="11"/>
    </row>
    <row r="139" spans="1:11" ht="75" x14ac:dyDescent="0.25">
      <c r="A139" s="6">
        <f t="shared" si="7"/>
        <v>50</v>
      </c>
      <c r="B139" s="7" t="s">
        <v>20</v>
      </c>
      <c r="C139" s="6" t="s">
        <v>47</v>
      </c>
      <c r="D139" s="50" t="s">
        <v>8</v>
      </c>
      <c r="E139" s="49" t="s">
        <v>93</v>
      </c>
      <c r="F139" s="42" t="str">
        <f t="shared" si="14"/>
        <v>SAMSUNG 
 Πολυμηχάνημα
XPRESS M2675FN
Toner Laser Samsung-HP MLT-D116L Black 3K Pgs</v>
      </c>
      <c r="G139" s="42" t="s">
        <v>92</v>
      </c>
      <c r="H139" s="5" t="s">
        <v>84</v>
      </c>
      <c r="I139" s="11"/>
      <c r="J139" s="16">
        <v>15</v>
      </c>
      <c r="K139" s="11"/>
    </row>
    <row r="140" spans="1:11" ht="75" x14ac:dyDescent="0.25">
      <c r="A140" s="6">
        <f t="shared" si="7"/>
        <v>51</v>
      </c>
      <c r="B140" s="7" t="s">
        <v>20</v>
      </c>
      <c r="C140" s="6" t="s">
        <v>47</v>
      </c>
      <c r="D140" s="50" t="s">
        <v>8</v>
      </c>
      <c r="E140" s="49" t="s">
        <v>95</v>
      </c>
      <c r="F140" s="42" t="str">
        <f t="shared" si="14"/>
        <v>SAMSUNG 
 Πολυμηχάνημα
XPRESS M2675FN
Drum Laser Samsung-HP MLT-R116,SEE Black - 9K Pgs</v>
      </c>
      <c r="G140" s="42" t="s">
        <v>88</v>
      </c>
      <c r="H140" s="5" t="s">
        <v>84</v>
      </c>
      <c r="I140" s="11"/>
      <c r="J140" s="16">
        <v>4</v>
      </c>
      <c r="K140" s="11"/>
    </row>
    <row r="141" spans="1:11" ht="60" x14ac:dyDescent="0.25">
      <c r="A141" s="6">
        <f t="shared" si="7"/>
        <v>52</v>
      </c>
      <c r="B141" s="7" t="s">
        <v>20</v>
      </c>
      <c r="C141" s="6" t="s">
        <v>47</v>
      </c>
      <c r="D141" s="50" t="s">
        <v>48</v>
      </c>
      <c r="E141" s="24" t="s">
        <v>49</v>
      </c>
      <c r="F141" s="42" t="str">
        <f t="shared" si="14"/>
        <v>SAMSUNG 
 Πολυμηχάνημα
FAX SF650 
Samsung MLT-D1052S</v>
      </c>
      <c r="G141" s="42" t="s">
        <v>88</v>
      </c>
      <c r="H141" s="5" t="s">
        <v>84</v>
      </c>
      <c r="I141" s="25"/>
      <c r="J141" s="16">
        <v>1</v>
      </c>
      <c r="K141" s="11"/>
    </row>
    <row r="142" spans="1:11" ht="15" x14ac:dyDescent="0.25">
      <c r="A142" s="6">
        <f t="shared" si="7"/>
        <v>53</v>
      </c>
      <c r="B142" s="7" t="s">
        <v>10</v>
      </c>
      <c r="C142" s="6" t="s">
        <v>22</v>
      </c>
      <c r="D142" s="50" t="s">
        <v>133</v>
      </c>
      <c r="E142" s="24" t="s">
        <v>141</v>
      </c>
      <c r="F142" s="42" t="s">
        <v>139</v>
      </c>
      <c r="G142" s="42" t="s">
        <v>88</v>
      </c>
      <c r="H142" s="5" t="s">
        <v>84</v>
      </c>
      <c r="I142" s="25"/>
      <c r="J142" s="16">
        <v>2</v>
      </c>
      <c r="K142" s="11"/>
    </row>
    <row r="143" spans="1:11" ht="15" x14ac:dyDescent="0.25">
      <c r="A143" s="6">
        <f t="shared" si="7"/>
        <v>54</v>
      </c>
      <c r="B143" s="7" t="s">
        <v>10</v>
      </c>
      <c r="C143" s="6" t="s">
        <v>22</v>
      </c>
      <c r="D143" s="50" t="s">
        <v>133</v>
      </c>
      <c r="E143" s="24" t="s">
        <v>134</v>
      </c>
      <c r="F143" s="42" t="s">
        <v>139</v>
      </c>
      <c r="G143" s="42" t="s">
        <v>88</v>
      </c>
      <c r="H143" s="5" t="s">
        <v>84</v>
      </c>
      <c r="I143" s="25"/>
      <c r="J143" s="16">
        <v>3</v>
      </c>
      <c r="K143" s="11"/>
    </row>
    <row r="144" spans="1:11" ht="15" x14ac:dyDescent="0.25">
      <c r="A144" s="6">
        <f>A142+1</f>
        <v>54</v>
      </c>
      <c r="B144" s="7" t="s">
        <v>10</v>
      </c>
      <c r="C144" s="6" t="s">
        <v>22</v>
      </c>
      <c r="D144" s="50" t="s">
        <v>133</v>
      </c>
      <c r="E144" s="24" t="s">
        <v>135</v>
      </c>
      <c r="F144" s="42" t="s">
        <v>139</v>
      </c>
      <c r="G144" s="42" t="s">
        <v>88</v>
      </c>
      <c r="H144" s="5" t="s">
        <v>84</v>
      </c>
      <c r="I144" s="25"/>
      <c r="J144" s="16">
        <v>1</v>
      </c>
      <c r="K144" s="11"/>
    </row>
    <row r="145" spans="1:11" ht="15" x14ac:dyDescent="0.25">
      <c r="A145" s="6">
        <f t="shared" si="7"/>
        <v>55</v>
      </c>
      <c r="B145" s="7" t="s">
        <v>10</v>
      </c>
      <c r="C145" s="6" t="s">
        <v>22</v>
      </c>
      <c r="D145" s="50" t="s">
        <v>133</v>
      </c>
      <c r="E145" s="24" t="s">
        <v>136</v>
      </c>
      <c r="F145" s="42" t="s">
        <v>139</v>
      </c>
      <c r="G145" s="42" t="s">
        <v>88</v>
      </c>
      <c r="H145" s="5" t="s">
        <v>84</v>
      </c>
      <c r="I145" s="25"/>
      <c r="J145" s="16">
        <v>1</v>
      </c>
      <c r="K145" s="11"/>
    </row>
    <row r="146" spans="1:11" ht="15" x14ac:dyDescent="0.25">
      <c r="A146" s="6">
        <f t="shared" si="7"/>
        <v>56</v>
      </c>
      <c r="B146" s="7" t="s">
        <v>10</v>
      </c>
      <c r="C146" s="6" t="s">
        <v>22</v>
      </c>
      <c r="D146" s="50" t="s">
        <v>133</v>
      </c>
      <c r="E146" s="24" t="s">
        <v>137</v>
      </c>
      <c r="F146" s="42" t="s">
        <v>139</v>
      </c>
      <c r="G146" s="42" t="s">
        <v>88</v>
      </c>
      <c r="H146" s="5" t="s">
        <v>84</v>
      </c>
      <c r="I146" s="25"/>
      <c r="J146" s="16">
        <v>1</v>
      </c>
      <c r="K146" s="11"/>
    </row>
    <row r="147" spans="1:11" ht="15" x14ac:dyDescent="0.25">
      <c r="A147" s="6">
        <f t="shared" si="7"/>
        <v>57</v>
      </c>
      <c r="B147" s="7" t="s">
        <v>10</v>
      </c>
      <c r="C147" s="6" t="s">
        <v>22</v>
      </c>
      <c r="D147" s="50" t="s">
        <v>133</v>
      </c>
      <c r="E147" s="24" t="s">
        <v>138</v>
      </c>
      <c r="F147" s="42" t="s">
        <v>139</v>
      </c>
      <c r="G147" s="42" t="s">
        <v>88</v>
      </c>
      <c r="H147" s="5" t="s">
        <v>84</v>
      </c>
      <c r="I147" s="25"/>
      <c r="J147" s="16">
        <v>1</v>
      </c>
      <c r="K147" s="11"/>
    </row>
    <row r="148" spans="1:11" ht="60" x14ac:dyDescent="0.25">
      <c r="A148" s="6">
        <f t="shared" si="7"/>
        <v>58</v>
      </c>
      <c r="B148" s="28" t="s">
        <v>53</v>
      </c>
      <c r="C148" s="27" t="s">
        <v>55</v>
      </c>
      <c r="D148" s="54" t="s">
        <v>54</v>
      </c>
      <c r="E148" s="54" t="s">
        <v>52</v>
      </c>
      <c r="F148" s="43" t="str">
        <f t="shared" ref="F148" si="15">CONCATENATE(B148&amp;CHAR(10)&amp;C148&amp;CHAR(10)&amp;D148&amp;CHAR(10)&amp;E148)</f>
        <v>Pitney Bowes
ink (μηχανη ταχυδρ)
P700 mailing Machine
RED INK CARTRIDGE DM100i PCN793-5RN</v>
      </c>
      <c r="G148" s="43" t="s">
        <v>88</v>
      </c>
      <c r="H148" s="28" t="s">
        <v>84</v>
      </c>
      <c r="I148" s="29"/>
      <c r="J148" s="30">
        <v>3</v>
      </c>
      <c r="K148" s="31"/>
    </row>
    <row r="149" spans="1:11" ht="15" x14ac:dyDescent="0.25">
      <c r="A149" s="76" t="s">
        <v>85</v>
      </c>
      <c r="B149" s="77"/>
      <c r="C149" s="77"/>
      <c r="D149" s="77"/>
      <c r="E149" s="77"/>
      <c r="F149" s="77"/>
      <c r="G149" s="77"/>
      <c r="H149" s="77"/>
      <c r="I149" s="77"/>
      <c r="J149" s="78"/>
      <c r="K149" s="11"/>
    </row>
    <row r="150" spans="1:11" ht="15" x14ac:dyDescent="0.25">
      <c r="A150" s="76" t="s">
        <v>86</v>
      </c>
      <c r="B150" s="77"/>
      <c r="C150" s="77"/>
      <c r="D150" s="77"/>
      <c r="E150" s="77"/>
      <c r="F150" s="77"/>
      <c r="G150" s="77"/>
      <c r="H150" s="77"/>
      <c r="I150" s="77"/>
      <c r="J150" s="78" t="s">
        <v>56</v>
      </c>
      <c r="K150" s="39"/>
    </row>
    <row r="151" spans="1:11" ht="15" x14ac:dyDescent="0.25">
      <c r="A151" s="76" t="s">
        <v>87</v>
      </c>
      <c r="B151" s="77"/>
      <c r="C151" s="77"/>
      <c r="D151" s="77"/>
      <c r="E151" s="77"/>
      <c r="F151" s="77"/>
      <c r="G151" s="77"/>
      <c r="H151" s="77"/>
      <c r="I151" s="77"/>
      <c r="J151" s="78" t="s">
        <v>57</v>
      </c>
      <c r="K151" s="39"/>
    </row>
    <row r="153" spans="1:11" ht="14.25" x14ac:dyDescent="0.2">
      <c r="A153"/>
      <c r="B153"/>
      <c r="C153"/>
      <c r="D153"/>
      <c r="E153"/>
      <c r="F153" s="83" t="s">
        <v>155</v>
      </c>
      <c r="G153" s="83"/>
      <c r="H153" s="83"/>
      <c r="I153" s="83"/>
      <c r="J153" s="83"/>
      <c r="K153" s="83"/>
    </row>
    <row r="154" spans="1:11" ht="14.25" x14ac:dyDescent="0.2">
      <c r="A154"/>
      <c r="B154"/>
      <c r="C154"/>
      <c r="D154"/>
      <c r="E154"/>
      <c r="F154" s="69"/>
      <c r="G154"/>
      <c r="H154" s="70"/>
      <c r="I154" s="70"/>
      <c r="J154" s="70"/>
      <c r="K154" s="70"/>
    </row>
    <row r="155" spans="1:11" ht="15" x14ac:dyDescent="0.2">
      <c r="A155"/>
      <c r="B155"/>
      <c r="C155"/>
      <c r="D155"/>
      <c r="E155"/>
      <c r="F155" s="71"/>
      <c r="G155" s="71"/>
      <c r="H155" s="72"/>
      <c r="I155" s="72"/>
      <c r="J155" s="73"/>
      <c r="K155" s="74"/>
    </row>
    <row r="156" spans="1:11" ht="15" x14ac:dyDescent="0.2">
      <c r="A156"/>
      <c r="B156"/>
      <c r="C156"/>
      <c r="D156"/>
      <c r="E156"/>
      <c r="F156" s="71"/>
      <c r="G156" s="71"/>
      <c r="H156" s="72"/>
      <c r="I156" s="72"/>
      <c r="J156" s="73"/>
      <c r="K156" s="74"/>
    </row>
    <row r="157" spans="1:11" ht="14.25" x14ac:dyDescent="0.2">
      <c r="A157"/>
      <c r="B157"/>
      <c r="C157"/>
      <c r="D157"/>
      <c r="E157"/>
      <c r="F157" s="83" t="s">
        <v>154</v>
      </c>
      <c r="G157" s="83"/>
      <c r="H157" s="83"/>
      <c r="I157" s="83"/>
      <c r="J157" s="83"/>
      <c r="K157" s="83"/>
    </row>
  </sheetData>
  <sheetProtection selectLockedCells="1" selectUnlockedCells="1"/>
  <mergeCells count="18">
    <mergeCell ref="A149:J149"/>
    <mergeCell ref="A150:J150"/>
    <mergeCell ref="A151:J151"/>
    <mergeCell ref="F153:K153"/>
    <mergeCell ref="F157:K157"/>
    <mergeCell ref="A87:K87"/>
    <mergeCell ref="A71:J71"/>
    <mergeCell ref="A70:J70"/>
    <mergeCell ref="A1:F1"/>
    <mergeCell ref="I1:K2"/>
    <mergeCell ref="A7:K7"/>
    <mergeCell ref="I3:K4"/>
    <mergeCell ref="A69:J69"/>
    <mergeCell ref="A79:F79"/>
    <mergeCell ref="I79:K80"/>
    <mergeCell ref="I81:K82"/>
    <mergeCell ref="A81:F81"/>
    <mergeCell ref="I83:K84"/>
  </mergeCells>
  <phoneticPr fontId="4" type="noConversion"/>
  <hyperlinks>
    <hyperlink ref="E61" r:id="rId1" display="http://www.skroutz.gr/s/244488/Samsung-MLT-D1052S.html"/>
    <hyperlink ref="E141" r:id="rId2" display="http://www.skroutz.gr/s/244488/Samsung-MLT-D1052S.html"/>
  </hyperlinks>
  <pageMargins left="0.78740157480314965" right="0.78740157480314965" top="1.0236220472440944" bottom="1.0236220472440944" header="0.78740157480314965" footer="0.78740157480314965"/>
  <pageSetup paperSize="9" scale="69" orientation="portrait" useFirstPageNumber="1" horizontalDpi="4294967294" verticalDpi="4294967294" r:id="rId3"/>
  <headerFooter alignWithMargins="0">
    <oddFooter>&amp;RΣελίδα &amp;P σπό &amp;N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sheetProtection selectLockedCells="1" selectUnlockedCells="1"/>
  <phoneticPr fontId="4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sheetProtection selectLockedCells="1" selectUnlockedCells="1"/>
  <phoneticPr fontId="4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loucas</dc:creator>
  <cp:lastModifiedBy>tairisj@gmail.com</cp:lastModifiedBy>
  <cp:lastPrinted>2020-06-10T11:47:11Z</cp:lastPrinted>
  <dcterms:created xsi:type="dcterms:W3CDTF">2015-05-08T06:41:39Z</dcterms:created>
  <dcterms:modified xsi:type="dcterms:W3CDTF">2020-06-19T07:23:01Z</dcterms:modified>
</cp:coreProperties>
</file>